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735" firstSheet="10" activeTab="10"/>
  </bookViews>
  <sheets>
    <sheet name="PPXLOpen" sheetId="14" state="veryHidden" r:id="rId1"/>
    <sheet name="PPXLSaveData0" sheetId="79" state="veryHidden" r:id="rId2"/>
    <sheet name="PPXLSaveData1" sheetId="80" state="veryHidden" r:id="rId3"/>
    <sheet name="PPXLSaveData2" sheetId="81" state="veryHidden" r:id="rId4"/>
    <sheet name="PPXLSaveData3" sheetId="82" state="veryHidden" r:id="rId5"/>
    <sheet name="PPXLSaveData4" sheetId="83" state="veryHidden" r:id="rId6"/>
    <sheet name="PPXLSaveData5" sheetId="84" state="veryHidden" r:id="rId7"/>
    <sheet name="PPXLSaveData6" sheetId="85" state="veryHidden" r:id="rId8"/>
    <sheet name="PPXLSaveData7" sheetId="86" state="veryHidden" r:id="rId9"/>
    <sheet name="PPXLSaveData8" sheetId="87" state="veryHidden" r:id="rId10"/>
    <sheet name="Table" sheetId="1" r:id="rId11"/>
    <sheet name="PPXLFunctions" sheetId="4" state="veryHidden" r:id="rId12"/>
    <sheet name="enrolment" sheetId="5" r:id="rId13"/>
    <sheet name="Sheet1" sheetId="91" r:id="rId14"/>
    <sheet name="Population" sheetId="6" r:id="rId15"/>
    <sheet name="Instructions" sheetId="3" r:id="rId16"/>
  </sheets>
  <definedNames>
    <definedName name="_xlnm.Print_Area" localSheetId="10">Table!$A$1:$O$73</definedName>
  </definedNames>
  <calcPr calcId="145621"/>
</workbook>
</file>

<file path=xl/calcChain.xml><?xml version="1.0" encoding="utf-8"?>
<calcChain xmlns="http://schemas.openxmlformats.org/spreadsheetml/2006/main">
  <c r="C2" i="6" l="1"/>
  <c r="D2" i="6"/>
  <c r="E2" i="6"/>
  <c r="F2" i="6"/>
  <c r="G2" i="6"/>
  <c r="H2" i="6"/>
  <c r="I2" i="6"/>
  <c r="J2" i="6"/>
  <c r="K2" i="6"/>
  <c r="L2" i="6"/>
  <c r="M2" i="6"/>
  <c r="N2" i="6"/>
  <c r="O2" i="6"/>
  <c r="P2" i="6"/>
  <c r="Q2" i="6"/>
  <c r="R2" i="6"/>
  <c r="S2" i="6"/>
  <c r="T2" i="6"/>
  <c r="U2" i="6"/>
  <c r="V2" i="6"/>
  <c r="B2" i="6"/>
  <c r="E86" i="91" l="1"/>
  <c r="F86" i="91"/>
  <c r="G86" i="91"/>
  <c r="H86" i="91"/>
  <c r="I86" i="91"/>
  <c r="J86" i="91"/>
  <c r="K86" i="91"/>
  <c r="L86" i="91"/>
  <c r="M86" i="91"/>
  <c r="N86" i="91"/>
  <c r="O86" i="91"/>
  <c r="P86" i="91"/>
  <c r="Q86" i="91"/>
  <c r="R86" i="91"/>
  <c r="S86" i="91"/>
  <c r="T86" i="91"/>
  <c r="U86" i="91"/>
  <c r="V86" i="91"/>
  <c r="W86" i="91"/>
  <c r="X86" i="91"/>
  <c r="D86" i="91"/>
  <c r="E50" i="91"/>
  <c r="F50" i="91"/>
  <c r="G50" i="91"/>
  <c r="H50" i="91"/>
  <c r="I50" i="91"/>
  <c r="J50" i="91"/>
  <c r="K50" i="91"/>
  <c r="L50" i="91"/>
  <c r="M50" i="91"/>
  <c r="N50" i="91"/>
  <c r="O50" i="91"/>
  <c r="P50" i="91"/>
  <c r="Q50" i="91"/>
  <c r="R50" i="91"/>
  <c r="S50" i="91"/>
  <c r="T50" i="91"/>
  <c r="U50" i="91"/>
  <c r="V50" i="91"/>
  <c r="W50" i="91"/>
  <c r="X50" i="91"/>
  <c r="D50" i="91"/>
  <c r="D2" i="5" l="1"/>
  <c r="C7" i="1" s="1"/>
  <c r="E2" i="5"/>
  <c r="D7" i="1" s="1"/>
  <c r="F2" i="5"/>
  <c r="G2" i="5"/>
  <c r="F7" i="1" s="1"/>
  <c r="H2" i="5"/>
  <c r="I2" i="5"/>
  <c r="H7" i="1" s="1"/>
  <c r="J2" i="5"/>
  <c r="K2" i="5"/>
  <c r="L2" i="5"/>
  <c r="K7" i="1" s="1"/>
  <c r="M2" i="5"/>
  <c r="N2" i="5"/>
  <c r="O2" i="5"/>
  <c r="N7" i="1" s="1"/>
  <c r="P2" i="5"/>
  <c r="O7" i="1" s="1"/>
  <c r="Q2" i="5"/>
  <c r="R2" i="5"/>
  <c r="S2" i="5"/>
  <c r="T2" i="5"/>
  <c r="U2" i="5"/>
  <c r="V2" i="5"/>
  <c r="W2" i="5"/>
  <c r="D3" i="5"/>
  <c r="C8" i="1" s="1"/>
  <c r="E3" i="5"/>
  <c r="D8" i="1" s="1"/>
  <c r="F3" i="5"/>
  <c r="E8" i="1" s="1"/>
  <c r="G3" i="5"/>
  <c r="H3" i="5"/>
  <c r="I3" i="5"/>
  <c r="H8" i="1" s="1"/>
  <c r="J3" i="5"/>
  <c r="K3" i="5"/>
  <c r="J8" i="1" s="1"/>
  <c r="L3" i="5"/>
  <c r="M3" i="5"/>
  <c r="L8" i="1" s="1"/>
  <c r="N3" i="5"/>
  <c r="M8" i="1" s="1"/>
  <c r="O3" i="5"/>
  <c r="P3" i="5"/>
  <c r="O8" i="1" s="1"/>
  <c r="Q3" i="5"/>
  <c r="R3" i="5"/>
  <c r="S3" i="5"/>
  <c r="T3" i="5"/>
  <c r="U3" i="5"/>
  <c r="V3" i="5"/>
  <c r="W3" i="5"/>
  <c r="D4" i="5"/>
  <c r="E4" i="5"/>
  <c r="D9" i="1" s="1"/>
  <c r="F4" i="5"/>
  <c r="E9" i="1" s="1"/>
  <c r="G4" i="5"/>
  <c r="F9" i="1" s="1"/>
  <c r="H4" i="5"/>
  <c r="G9" i="1" s="1"/>
  <c r="I4" i="5"/>
  <c r="H9" i="1" s="1"/>
  <c r="J4" i="5"/>
  <c r="K4" i="5"/>
  <c r="J9" i="1" s="1"/>
  <c r="L4" i="5"/>
  <c r="K9" i="1" s="1"/>
  <c r="M4" i="5"/>
  <c r="L9" i="1" s="1"/>
  <c r="N4" i="5"/>
  <c r="O4" i="5"/>
  <c r="N9" i="1" s="1"/>
  <c r="P4" i="5"/>
  <c r="Q4" i="5"/>
  <c r="R4" i="5"/>
  <c r="S4" i="5"/>
  <c r="T4" i="5"/>
  <c r="U4" i="5"/>
  <c r="V4" i="5"/>
  <c r="W4" i="5"/>
  <c r="D5" i="5"/>
  <c r="C10" i="1" s="1"/>
  <c r="E5" i="5"/>
  <c r="D10" i="1" s="1"/>
  <c r="F5" i="5"/>
  <c r="E10" i="1" s="1"/>
  <c r="G5" i="5"/>
  <c r="F10" i="1" s="1"/>
  <c r="H5" i="5"/>
  <c r="G10" i="1" s="1"/>
  <c r="I5" i="5"/>
  <c r="J5" i="5"/>
  <c r="I10" i="1" s="1"/>
  <c r="K5" i="5"/>
  <c r="J10" i="1" s="1"/>
  <c r="L5" i="5"/>
  <c r="M5" i="5"/>
  <c r="L10" i="1" s="1"/>
  <c r="N5" i="5"/>
  <c r="O5" i="5"/>
  <c r="N10" i="1" s="1"/>
  <c r="P5" i="5"/>
  <c r="O10" i="1" s="1"/>
  <c r="Q5" i="5"/>
  <c r="R5" i="5"/>
  <c r="S5" i="5"/>
  <c r="T5" i="5"/>
  <c r="U5" i="5"/>
  <c r="V5" i="5"/>
  <c r="W5" i="5"/>
  <c r="D6" i="5"/>
  <c r="E6" i="5"/>
  <c r="D11" i="1" s="1"/>
  <c r="F6" i="5"/>
  <c r="G6" i="5"/>
  <c r="F11" i="1" s="1"/>
  <c r="H6" i="5"/>
  <c r="G11" i="1" s="1"/>
  <c r="I6" i="5"/>
  <c r="H11" i="1" s="1"/>
  <c r="J6" i="5"/>
  <c r="I11" i="1" s="1"/>
  <c r="K6" i="5"/>
  <c r="J11" i="1" s="1"/>
  <c r="L6" i="5"/>
  <c r="K11" i="1" s="1"/>
  <c r="M6" i="5"/>
  <c r="L11" i="1" s="1"/>
  <c r="N6" i="5"/>
  <c r="O6" i="5"/>
  <c r="P6" i="5"/>
  <c r="O11" i="1" s="1"/>
  <c r="Q6" i="5"/>
  <c r="R6" i="5"/>
  <c r="S6" i="5"/>
  <c r="T6" i="5"/>
  <c r="U6" i="5"/>
  <c r="V6" i="5"/>
  <c r="W6" i="5"/>
  <c r="D7" i="5"/>
  <c r="C12" i="1" s="1"/>
  <c r="E7" i="5"/>
  <c r="F7" i="5"/>
  <c r="E12" i="1" s="1"/>
  <c r="G7" i="5"/>
  <c r="F12" i="1" s="1"/>
  <c r="H7" i="5"/>
  <c r="G12" i="1" s="1"/>
  <c r="I7" i="5"/>
  <c r="H12" i="1" s="1"/>
  <c r="J7" i="5"/>
  <c r="I12" i="1" s="1"/>
  <c r="K7" i="5"/>
  <c r="J12" i="1" s="1"/>
  <c r="L7" i="5"/>
  <c r="M7" i="5"/>
  <c r="L12" i="1" s="1"/>
  <c r="N7" i="5"/>
  <c r="O7" i="5"/>
  <c r="N12" i="1" s="1"/>
  <c r="P7" i="5"/>
  <c r="O12" i="1" s="1"/>
  <c r="Q7" i="5"/>
  <c r="R7" i="5"/>
  <c r="S7" i="5"/>
  <c r="T7" i="5"/>
  <c r="U7" i="5"/>
  <c r="V7" i="5"/>
  <c r="W7" i="5"/>
  <c r="D8" i="5"/>
  <c r="E8" i="5"/>
  <c r="D13" i="1" s="1"/>
  <c r="F8" i="5"/>
  <c r="G8" i="5"/>
  <c r="F13" i="1" s="1"/>
  <c r="H8" i="5"/>
  <c r="G13" i="1" s="1"/>
  <c r="I8" i="5"/>
  <c r="H13" i="1" s="1"/>
  <c r="J8" i="5"/>
  <c r="I13" i="1" s="1"/>
  <c r="K8" i="5"/>
  <c r="J13" i="1" s="1"/>
  <c r="L8" i="5"/>
  <c r="M8" i="5"/>
  <c r="L13" i="1" s="1"/>
  <c r="N8" i="5"/>
  <c r="O8" i="5"/>
  <c r="N13" i="1" s="1"/>
  <c r="P8" i="5"/>
  <c r="O13" i="1" s="1"/>
  <c r="Q8" i="5"/>
  <c r="R8" i="5"/>
  <c r="S8" i="5"/>
  <c r="T8" i="5"/>
  <c r="U8" i="5"/>
  <c r="V8" i="5"/>
  <c r="W8" i="5"/>
  <c r="D9" i="5"/>
  <c r="C14" i="1" s="1"/>
  <c r="E9" i="5"/>
  <c r="D14" i="1" s="1"/>
  <c r="F9" i="5"/>
  <c r="E14" i="1" s="1"/>
  <c r="G9" i="5"/>
  <c r="F14" i="1" s="1"/>
  <c r="H9" i="5"/>
  <c r="I9" i="5"/>
  <c r="H14" i="1" s="1"/>
  <c r="J9" i="5"/>
  <c r="K9" i="5"/>
  <c r="J14" i="1" s="1"/>
  <c r="L9" i="5"/>
  <c r="K14" i="1" s="1"/>
  <c r="M9" i="5"/>
  <c r="L14" i="1" s="1"/>
  <c r="N9" i="5"/>
  <c r="O9" i="5"/>
  <c r="N14" i="1" s="1"/>
  <c r="P9" i="5"/>
  <c r="Q9" i="5"/>
  <c r="R9" i="5"/>
  <c r="S9" i="5"/>
  <c r="T9" i="5"/>
  <c r="U9" i="5"/>
  <c r="V9" i="5"/>
  <c r="W9" i="5"/>
  <c r="D10" i="5"/>
  <c r="C15" i="1" s="1"/>
  <c r="E10" i="5"/>
  <c r="D15" i="1" s="1"/>
  <c r="F10" i="5"/>
  <c r="E15" i="1" s="1"/>
  <c r="G10" i="5"/>
  <c r="F15" i="1" s="1"/>
  <c r="H10" i="5"/>
  <c r="I10" i="5"/>
  <c r="H15" i="1" s="1"/>
  <c r="J10" i="5"/>
  <c r="K10" i="5"/>
  <c r="J15" i="1" s="1"/>
  <c r="L10" i="5"/>
  <c r="M10" i="5"/>
  <c r="L15" i="1" s="1"/>
  <c r="N10" i="5"/>
  <c r="M15" i="1" s="1"/>
  <c r="O10" i="5"/>
  <c r="P10" i="5"/>
  <c r="O15" i="1" s="1"/>
  <c r="Q10" i="5"/>
  <c r="R10" i="5"/>
  <c r="S10" i="5"/>
  <c r="T10" i="5"/>
  <c r="U10" i="5"/>
  <c r="V10" i="5"/>
  <c r="W10" i="5"/>
  <c r="D11" i="5"/>
  <c r="E11" i="5"/>
  <c r="D16" i="1" s="1"/>
  <c r="F11" i="5"/>
  <c r="E16" i="1" s="1"/>
  <c r="G11" i="5"/>
  <c r="F16" i="1" s="1"/>
  <c r="H11" i="5"/>
  <c r="G16" i="1" s="1"/>
  <c r="I11" i="5"/>
  <c r="H16" i="1" s="1"/>
  <c r="J11" i="5"/>
  <c r="I16" i="1" s="1"/>
  <c r="K11" i="5"/>
  <c r="J16" i="1" s="1"/>
  <c r="L11" i="5"/>
  <c r="K16" i="1" s="1"/>
  <c r="M11" i="5"/>
  <c r="L16" i="1" s="1"/>
  <c r="N11" i="5"/>
  <c r="O11" i="5"/>
  <c r="N16" i="1" s="1"/>
  <c r="P11" i="5"/>
  <c r="Q11" i="5"/>
  <c r="R11" i="5"/>
  <c r="S11" i="5"/>
  <c r="T11" i="5"/>
  <c r="U11" i="5"/>
  <c r="V11" i="5"/>
  <c r="W11" i="5"/>
  <c r="D12" i="5"/>
  <c r="C17" i="1" s="1"/>
  <c r="E12" i="5"/>
  <c r="D17" i="1" s="1"/>
  <c r="F12" i="5"/>
  <c r="E17" i="1" s="1"/>
  <c r="G12" i="5"/>
  <c r="F17" i="1" s="1"/>
  <c r="H12" i="5"/>
  <c r="G17" i="1" s="1"/>
  <c r="I12" i="5"/>
  <c r="J12" i="5"/>
  <c r="K12" i="5"/>
  <c r="J17" i="1" s="1"/>
  <c r="L12" i="5"/>
  <c r="K17" i="1" s="1"/>
  <c r="M12" i="5"/>
  <c r="N12" i="5"/>
  <c r="M17" i="1" s="1"/>
  <c r="O12" i="5"/>
  <c r="N17" i="1" s="1"/>
  <c r="P12" i="5"/>
  <c r="O17" i="1" s="1"/>
  <c r="Q12" i="5"/>
  <c r="R12" i="5"/>
  <c r="S12" i="5"/>
  <c r="T12" i="5"/>
  <c r="U12" i="5"/>
  <c r="V12" i="5"/>
  <c r="W12" i="5"/>
  <c r="D13" i="5"/>
  <c r="C18" i="1" s="1"/>
  <c r="E13" i="5"/>
  <c r="F13" i="5"/>
  <c r="E18" i="1" s="1"/>
  <c r="G13" i="5"/>
  <c r="F18" i="1" s="1"/>
  <c r="H13" i="5"/>
  <c r="I13" i="5"/>
  <c r="H18" i="1" s="1"/>
  <c r="J13" i="5"/>
  <c r="K13" i="5"/>
  <c r="J18" i="1" s="1"/>
  <c r="L13" i="5"/>
  <c r="M13" i="5"/>
  <c r="L18" i="1" s="1"/>
  <c r="N13" i="5"/>
  <c r="O13" i="5"/>
  <c r="N18" i="1" s="1"/>
  <c r="P13" i="5"/>
  <c r="O18" i="1" s="1"/>
  <c r="Q13" i="5"/>
  <c r="R13" i="5"/>
  <c r="S13" i="5"/>
  <c r="T13" i="5"/>
  <c r="U13" i="5"/>
  <c r="V13" i="5"/>
  <c r="W13" i="5"/>
  <c r="D14" i="5"/>
  <c r="C19" i="1" s="1"/>
  <c r="E14" i="5"/>
  <c r="D19" i="1" s="1"/>
  <c r="F14" i="5"/>
  <c r="E19" i="1" s="1"/>
  <c r="G14" i="5"/>
  <c r="F19" i="1" s="1"/>
  <c r="H14" i="5"/>
  <c r="I14" i="5"/>
  <c r="H19" i="1" s="1"/>
  <c r="J14" i="5"/>
  <c r="I19" i="1" s="1"/>
  <c r="K14" i="5"/>
  <c r="J19" i="1" s="1"/>
  <c r="L14" i="5"/>
  <c r="M14" i="5"/>
  <c r="L19" i="1" s="1"/>
  <c r="N14" i="5"/>
  <c r="O14" i="5"/>
  <c r="N19" i="1" s="1"/>
  <c r="P14" i="5"/>
  <c r="O19" i="1" s="1"/>
  <c r="Q14" i="5"/>
  <c r="R14" i="5"/>
  <c r="S14" i="5"/>
  <c r="T14" i="5"/>
  <c r="U14" i="5"/>
  <c r="V14" i="5"/>
  <c r="W14" i="5"/>
  <c r="C3" i="5"/>
  <c r="C4" i="5"/>
  <c r="C5" i="5"/>
  <c r="C6" i="5"/>
  <c r="C7" i="5"/>
  <c r="C8" i="5"/>
  <c r="C9" i="5"/>
  <c r="C10" i="5"/>
  <c r="C11" i="5"/>
  <c r="C12" i="5"/>
  <c r="C13" i="5"/>
  <c r="C14" i="5"/>
  <c r="C2" i="5"/>
  <c r="C50" i="91"/>
  <c r="C46" i="1"/>
  <c r="D46" i="1"/>
  <c r="E46" i="1"/>
  <c r="F46" i="1"/>
  <c r="G46" i="1"/>
  <c r="H46" i="1"/>
  <c r="I46" i="1"/>
  <c r="J46" i="1"/>
  <c r="K46" i="1"/>
  <c r="L46" i="1"/>
  <c r="M46" i="1"/>
  <c r="N46" i="1"/>
  <c r="O46" i="1"/>
  <c r="C47" i="1"/>
  <c r="D47" i="1"/>
  <c r="E47" i="1"/>
  <c r="F47" i="1"/>
  <c r="G47" i="1"/>
  <c r="H47" i="1"/>
  <c r="I47" i="1"/>
  <c r="J47" i="1"/>
  <c r="K47" i="1"/>
  <c r="L47" i="1"/>
  <c r="M47" i="1"/>
  <c r="N47" i="1"/>
  <c r="O47" i="1"/>
  <c r="C48" i="1"/>
  <c r="D48" i="1"/>
  <c r="E48" i="1"/>
  <c r="F48" i="1"/>
  <c r="G48" i="1"/>
  <c r="H48" i="1"/>
  <c r="I48" i="1"/>
  <c r="J48" i="1"/>
  <c r="K48" i="1"/>
  <c r="L48" i="1"/>
  <c r="M48" i="1"/>
  <c r="N48" i="1"/>
  <c r="O48" i="1"/>
  <c r="C49" i="1"/>
  <c r="D49" i="1"/>
  <c r="E49" i="1"/>
  <c r="F49" i="1"/>
  <c r="G49" i="1"/>
  <c r="H49" i="1"/>
  <c r="I49" i="1"/>
  <c r="J49" i="1"/>
  <c r="K49" i="1"/>
  <c r="L49" i="1"/>
  <c r="M49" i="1"/>
  <c r="N49" i="1"/>
  <c r="O49" i="1"/>
  <c r="C50" i="1"/>
  <c r="D50" i="1"/>
  <c r="E50" i="1"/>
  <c r="F50" i="1"/>
  <c r="G50" i="1"/>
  <c r="H50" i="1"/>
  <c r="I50" i="1"/>
  <c r="J50" i="1"/>
  <c r="K50" i="1"/>
  <c r="L50" i="1"/>
  <c r="M50" i="1"/>
  <c r="N50" i="1"/>
  <c r="O50" i="1"/>
  <c r="C51" i="1"/>
  <c r="D51" i="1"/>
  <c r="E51" i="1"/>
  <c r="F51" i="1"/>
  <c r="G51" i="1"/>
  <c r="H51" i="1"/>
  <c r="I51" i="1"/>
  <c r="J51" i="1"/>
  <c r="K51" i="1"/>
  <c r="L51" i="1"/>
  <c r="M51" i="1"/>
  <c r="N51" i="1"/>
  <c r="O51" i="1"/>
  <c r="C52" i="1"/>
  <c r="D52" i="1"/>
  <c r="E52" i="1"/>
  <c r="F52" i="1"/>
  <c r="G52" i="1"/>
  <c r="H52" i="1"/>
  <c r="I52" i="1"/>
  <c r="J52" i="1"/>
  <c r="K52" i="1"/>
  <c r="L52" i="1"/>
  <c r="M52" i="1"/>
  <c r="N52" i="1"/>
  <c r="O52" i="1"/>
  <c r="C53" i="1"/>
  <c r="D53" i="1"/>
  <c r="E53" i="1"/>
  <c r="F53" i="1"/>
  <c r="G53" i="1"/>
  <c r="H53" i="1"/>
  <c r="I53" i="1"/>
  <c r="J53" i="1"/>
  <c r="K53" i="1"/>
  <c r="L53" i="1"/>
  <c r="M53" i="1"/>
  <c r="N53" i="1"/>
  <c r="O53" i="1"/>
  <c r="C54" i="1"/>
  <c r="D54" i="1"/>
  <c r="E54" i="1"/>
  <c r="F54" i="1"/>
  <c r="G54" i="1"/>
  <c r="H54" i="1"/>
  <c r="I54" i="1"/>
  <c r="J54" i="1"/>
  <c r="K54" i="1"/>
  <c r="L54" i="1"/>
  <c r="M54" i="1"/>
  <c r="N54" i="1"/>
  <c r="O54" i="1"/>
  <c r="C55" i="1"/>
  <c r="D55" i="1"/>
  <c r="E55" i="1"/>
  <c r="F55" i="1"/>
  <c r="G55" i="1"/>
  <c r="H55" i="1"/>
  <c r="I55" i="1"/>
  <c r="J55" i="1"/>
  <c r="K55" i="1"/>
  <c r="L55" i="1"/>
  <c r="M55" i="1"/>
  <c r="N55" i="1"/>
  <c r="O55" i="1"/>
  <c r="C56" i="1"/>
  <c r="D56" i="1"/>
  <c r="E56" i="1"/>
  <c r="F56" i="1"/>
  <c r="G56" i="1"/>
  <c r="H56" i="1"/>
  <c r="I56" i="1"/>
  <c r="J56" i="1"/>
  <c r="K56" i="1"/>
  <c r="L56" i="1"/>
  <c r="M56" i="1"/>
  <c r="N56" i="1"/>
  <c r="O56" i="1"/>
  <c r="C57" i="1"/>
  <c r="D57" i="1"/>
  <c r="E57" i="1"/>
  <c r="F57" i="1"/>
  <c r="G57" i="1"/>
  <c r="H57" i="1"/>
  <c r="I57" i="1"/>
  <c r="J57" i="1"/>
  <c r="K57" i="1"/>
  <c r="L57" i="1"/>
  <c r="M57" i="1"/>
  <c r="N57" i="1"/>
  <c r="O57" i="1"/>
  <c r="D45" i="1"/>
  <c r="E45" i="1"/>
  <c r="F45" i="1"/>
  <c r="G45" i="1"/>
  <c r="H45" i="1"/>
  <c r="I45" i="1"/>
  <c r="J45" i="1"/>
  <c r="K45" i="1"/>
  <c r="L45" i="1"/>
  <c r="M45" i="1"/>
  <c r="N45" i="1"/>
  <c r="O45" i="1"/>
  <c r="C45" i="1"/>
  <c r="D44" i="1"/>
  <c r="E44" i="1"/>
  <c r="F44" i="1"/>
  <c r="G44" i="1"/>
  <c r="H44" i="1"/>
  <c r="I44" i="1"/>
  <c r="J44" i="1"/>
  <c r="K44" i="1"/>
  <c r="L44" i="1"/>
  <c r="M44" i="1"/>
  <c r="N44" i="1"/>
  <c r="O44" i="1"/>
  <c r="C44" i="1"/>
  <c r="C23" i="1"/>
  <c r="D23" i="1"/>
  <c r="E23" i="1"/>
  <c r="F23" i="1"/>
  <c r="G23" i="1"/>
  <c r="H23" i="1"/>
  <c r="I23" i="1"/>
  <c r="J23" i="1"/>
  <c r="K23" i="1"/>
  <c r="L23" i="1"/>
  <c r="M23" i="1"/>
  <c r="N23" i="1"/>
  <c r="O23" i="1"/>
  <c r="C24" i="1"/>
  <c r="D24" i="1"/>
  <c r="E24" i="1"/>
  <c r="F24" i="1"/>
  <c r="G24" i="1"/>
  <c r="H24" i="1"/>
  <c r="I24" i="1"/>
  <c r="J24" i="1"/>
  <c r="K24" i="1"/>
  <c r="L24" i="1"/>
  <c r="M24" i="1"/>
  <c r="N24" i="1"/>
  <c r="O24" i="1"/>
  <c r="C25" i="1"/>
  <c r="D25" i="1"/>
  <c r="E25" i="1"/>
  <c r="F25" i="1"/>
  <c r="G25" i="1"/>
  <c r="H25" i="1"/>
  <c r="I25" i="1"/>
  <c r="J25" i="1"/>
  <c r="K25" i="1"/>
  <c r="L25" i="1"/>
  <c r="M25" i="1"/>
  <c r="N25" i="1"/>
  <c r="O25" i="1"/>
  <c r="C26" i="1"/>
  <c r="D26" i="1"/>
  <c r="E26" i="1"/>
  <c r="F26" i="1"/>
  <c r="G26" i="1"/>
  <c r="H26" i="1"/>
  <c r="I26" i="1"/>
  <c r="J26" i="1"/>
  <c r="K26" i="1"/>
  <c r="L26" i="1"/>
  <c r="M26" i="1"/>
  <c r="N26" i="1"/>
  <c r="O26" i="1"/>
  <c r="C27" i="1"/>
  <c r="D27" i="1"/>
  <c r="E27" i="1"/>
  <c r="F27" i="1"/>
  <c r="G27" i="1"/>
  <c r="H27" i="1"/>
  <c r="I27" i="1"/>
  <c r="J27" i="1"/>
  <c r="K27" i="1"/>
  <c r="L27" i="1"/>
  <c r="M27" i="1"/>
  <c r="N27" i="1"/>
  <c r="O27" i="1"/>
  <c r="C28" i="1"/>
  <c r="D28" i="1"/>
  <c r="E28" i="1"/>
  <c r="F28" i="1"/>
  <c r="G28" i="1"/>
  <c r="H28" i="1"/>
  <c r="I28" i="1"/>
  <c r="J28" i="1"/>
  <c r="K28" i="1"/>
  <c r="L28" i="1"/>
  <c r="M28" i="1"/>
  <c r="N28" i="1"/>
  <c r="O28" i="1"/>
  <c r="C29" i="1"/>
  <c r="D29" i="1"/>
  <c r="E29" i="1"/>
  <c r="F29" i="1"/>
  <c r="G29" i="1"/>
  <c r="H29" i="1"/>
  <c r="I29" i="1"/>
  <c r="J29" i="1"/>
  <c r="K29" i="1"/>
  <c r="L29" i="1"/>
  <c r="M29" i="1"/>
  <c r="N29" i="1"/>
  <c r="O29" i="1"/>
  <c r="C30" i="1"/>
  <c r="D30" i="1"/>
  <c r="E30" i="1"/>
  <c r="F30" i="1"/>
  <c r="G30" i="1"/>
  <c r="H30" i="1"/>
  <c r="I30" i="1"/>
  <c r="J30" i="1"/>
  <c r="K30" i="1"/>
  <c r="L30" i="1"/>
  <c r="M30" i="1"/>
  <c r="N30" i="1"/>
  <c r="O30" i="1"/>
  <c r="C31" i="1"/>
  <c r="D31" i="1"/>
  <c r="E31" i="1"/>
  <c r="F31" i="1"/>
  <c r="G31" i="1"/>
  <c r="H31" i="1"/>
  <c r="I31" i="1"/>
  <c r="J31" i="1"/>
  <c r="K31" i="1"/>
  <c r="L31" i="1"/>
  <c r="M31" i="1"/>
  <c r="N31" i="1"/>
  <c r="O31" i="1"/>
  <c r="C32" i="1"/>
  <c r="D32" i="1"/>
  <c r="E32" i="1"/>
  <c r="F32" i="1"/>
  <c r="G32" i="1"/>
  <c r="H32" i="1"/>
  <c r="I32" i="1"/>
  <c r="J32" i="1"/>
  <c r="K32" i="1"/>
  <c r="L32" i="1"/>
  <c r="M32" i="1"/>
  <c r="N32" i="1"/>
  <c r="O32" i="1"/>
  <c r="C33" i="1"/>
  <c r="D33" i="1"/>
  <c r="E33" i="1"/>
  <c r="F33" i="1"/>
  <c r="G33" i="1"/>
  <c r="H33" i="1"/>
  <c r="I33" i="1"/>
  <c r="J33" i="1"/>
  <c r="K33" i="1"/>
  <c r="L33" i="1"/>
  <c r="M33" i="1"/>
  <c r="N33" i="1"/>
  <c r="O33" i="1"/>
  <c r="C34" i="1"/>
  <c r="D34" i="1"/>
  <c r="E34" i="1"/>
  <c r="F34" i="1"/>
  <c r="G34" i="1"/>
  <c r="H34" i="1"/>
  <c r="I34" i="1"/>
  <c r="J34" i="1"/>
  <c r="K34" i="1"/>
  <c r="L34" i="1"/>
  <c r="M34" i="1"/>
  <c r="N34" i="1"/>
  <c r="O34" i="1"/>
  <c r="E22" i="1"/>
  <c r="F22" i="1"/>
  <c r="G22" i="1"/>
  <c r="H22" i="1"/>
  <c r="I22" i="1"/>
  <c r="J22" i="1"/>
  <c r="K22" i="1"/>
  <c r="L22" i="1"/>
  <c r="M22" i="1"/>
  <c r="N22" i="1"/>
  <c r="O22" i="1"/>
  <c r="D22" i="1"/>
  <c r="C22" i="1"/>
  <c r="D21" i="1"/>
  <c r="E21" i="1"/>
  <c r="F21" i="1"/>
  <c r="G21" i="1"/>
  <c r="H21" i="1"/>
  <c r="I21" i="1"/>
  <c r="J21" i="1"/>
  <c r="K21" i="1"/>
  <c r="L21" i="1"/>
  <c r="M21" i="1"/>
  <c r="N21" i="1"/>
  <c r="O21" i="1"/>
  <c r="C21" i="1"/>
  <c r="G8" i="1"/>
  <c r="I8" i="1"/>
  <c r="K8" i="1"/>
  <c r="N8" i="1"/>
  <c r="I9" i="1"/>
  <c r="M9" i="1"/>
  <c r="O9" i="1"/>
  <c r="H10" i="1"/>
  <c r="K10" i="1"/>
  <c r="M10" i="1"/>
  <c r="N11" i="1"/>
  <c r="K12" i="1"/>
  <c r="M12" i="1"/>
  <c r="K13" i="1"/>
  <c r="M13" i="1"/>
  <c r="G14" i="1"/>
  <c r="I14" i="1"/>
  <c r="M14" i="1"/>
  <c r="O14" i="1"/>
  <c r="G15" i="1"/>
  <c r="I15" i="1"/>
  <c r="K15" i="1"/>
  <c r="N15" i="1"/>
  <c r="M16" i="1"/>
  <c r="O16" i="1"/>
  <c r="H17" i="1"/>
  <c r="I17" i="1"/>
  <c r="L17" i="1"/>
  <c r="G18" i="1"/>
  <c r="I18" i="1"/>
  <c r="K18" i="1"/>
  <c r="M18" i="1"/>
  <c r="G19" i="1"/>
  <c r="K19" i="1"/>
  <c r="M19" i="1"/>
  <c r="M7" i="1"/>
  <c r="I7" i="1"/>
  <c r="G7" i="1"/>
  <c r="E11" i="1"/>
  <c r="E13" i="1"/>
  <c r="D12" i="1"/>
  <c r="D18" i="1"/>
  <c r="C9" i="1"/>
  <c r="C11" i="1"/>
  <c r="C13" i="1"/>
  <c r="C16" i="1"/>
  <c r="F69" i="1"/>
  <c r="F68" i="1"/>
  <c r="E69" i="1"/>
  <c r="E68" i="1"/>
  <c r="D69" i="1"/>
  <c r="D68" i="1"/>
  <c r="C69" i="1"/>
  <c r="C68" i="1"/>
  <c r="E15" i="91"/>
  <c r="F15" i="91"/>
  <c r="G15" i="91"/>
  <c r="H15" i="91"/>
  <c r="I15" i="91"/>
  <c r="J15" i="91"/>
  <c r="K15" i="91"/>
  <c r="L15" i="91"/>
  <c r="M15" i="91"/>
  <c r="N15" i="91"/>
  <c r="O15" i="91"/>
  <c r="P15" i="91"/>
  <c r="Q15" i="91"/>
  <c r="R15" i="91"/>
  <c r="S15" i="91"/>
  <c r="T15" i="91"/>
  <c r="U15" i="91"/>
  <c r="V15" i="91"/>
  <c r="W15" i="91"/>
  <c r="X15" i="91"/>
  <c r="D15" i="91"/>
  <c r="C43" i="91"/>
  <c r="C29" i="91"/>
  <c r="E3" i="91"/>
  <c r="F3" i="91"/>
  <c r="G3" i="91"/>
  <c r="H3" i="91"/>
  <c r="I3" i="91"/>
  <c r="J3" i="91"/>
  <c r="K3" i="91"/>
  <c r="L3" i="91"/>
  <c r="M3" i="91"/>
  <c r="N3" i="91"/>
  <c r="O3" i="91"/>
  <c r="P3" i="91"/>
  <c r="Q3" i="91"/>
  <c r="R3" i="91"/>
  <c r="S3" i="91"/>
  <c r="T3" i="91"/>
  <c r="U3" i="91"/>
  <c r="V3" i="91"/>
  <c r="W3" i="91"/>
  <c r="X3" i="91"/>
  <c r="E4" i="91"/>
  <c r="F4" i="91"/>
  <c r="G4" i="91"/>
  <c r="H4" i="91"/>
  <c r="I4" i="91"/>
  <c r="J4" i="91"/>
  <c r="K4" i="91"/>
  <c r="L4" i="91"/>
  <c r="M4" i="91"/>
  <c r="N4" i="91"/>
  <c r="O4" i="91"/>
  <c r="P4" i="91"/>
  <c r="Q4" i="91"/>
  <c r="R4" i="91"/>
  <c r="S4" i="91"/>
  <c r="T4" i="91"/>
  <c r="U4" i="91"/>
  <c r="V4" i="91"/>
  <c r="W4" i="91"/>
  <c r="X4" i="91"/>
  <c r="E5" i="91"/>
  <c r="F5" i="91"/>
  <c r="G5" i="91"/>
  <c r="H5" i="91"/>
  <c r="I5" i="91"/>
  <c r="J5" i="91"/>
  <c r="K5" i="91"/>
  <c r="L5" i="91"/>
  <c r="M5" i="91"/>
  <c r="N5" i="91"/>
  <c r="O5" i="91"/>
  <c r="P5" i="91"/>
  <c r="Q5" i="91"/>
  <c r="R5" i="91"/>
  <c r="S5" i="91"/>
  <c r="T5" i="91"/>
  <c r="U5" i="91"/>
  <c r="V5" i="91"/>
  <c r="W5" i="91"/>
  <c r="X5" i="91"/>
  <c r="E6" i="91"/>
  <c r="F6" i="91"/>
  <c r="G6" i="91"/>
  <c r="H6" i="91"/>
  <c r="I6" i="91"/>
  <c r="J6" i="91"/>
  <c r="K6" i="91"/>
  <c r="L6" i="91"/>
  <c r="M6" i="91"/>
  <c r="N6" i="91"/>
  <c r="O6" i="91"/>
  <c r="P6" i="91"/>
  <c r="Q6" i="91"/>
  <c r="R6" i="91"/>
  <c r="S6" i="91"/>
  <c r="T6" i="91"/>
  <c r="U6" i="91"/>
  <c r="V6" i="91"/>
  <c r="W6" i="91"/>
  <c r="X6" i="91"/>
  <c r="E7" i="91"/>
  <c r="F7" i="91"/>
  <c r="G7" i="91"/>
  <c r="H7" i="91"/>
  <c r="I7" i="91"/>
  <c r="J7" i="91"/>
  <c r="K7" i="91"/>
  <c r="L7" i="91"/>
  <c r="M7" i="91"/>
  <c r="N7" i="91"/>
  <c r="O7" i="91"/>
  <c r="P7" i="91"/>
  <c r="Q7" i="91"/>
  <c r="R7" i="91"/>
  <c r="S7" i="91"/>
  <c r="T7" i="91"/>
  <c r="U7" i="91"/>
  <c r="V7" i="91"/>
  <c r="W7" i="91"/>
  <c r="X7" i="91"/>
  <c r="E8" i="91"/>
  <c r="F8" i="91"/>
  <c r="G8" i="91"/>
  <c r="H8" i="91"/>
  <c r="I8" i="91"/>
  <c r="J8" i="91"/>
  <c r="K8" i="91"/>
  <c r="L8" i="91"/>
  <c r="M8" i="91"/>
  <c r="N8" i="91"/>
  <c r="O8" i="91"/>
  <c r="P8" i="91"/>
  <c r="Q8" i="91"/>
  <c r="R8" i="91"/>
  <c r="S8" i="91"/>
  <c r="T8" i="91"/>
  <c r="U8" i="91"/>
  <c r="V8" i="91"/>
  <c r="W8" i="91"/>
  <c r="X8" i="91"/>
  <c r="E9" i="91"/>
  <c r="F9" i="91"/>
  <c r="G9" i="91"/>
  <c r="H9" i="91"/>
  <c r="I9" i="91"/>
  <c r="J9" i="91"/>
  <c r="K9" i="91"/>
  <c r="L9" i="91"/>
  <c r="M9" i="91"/>
  <c r="N9" i="91"/>
  <c r="O9" i="91"/>
  <c r="P9" i="91"/>
  <c r="Q9" i="91"/>
  <c r="R9" i="91"/>
  <c r="S9" i="91"/>
  <c r="T9" i="91"/>
  <c r="U9" i="91"/>
  <c r="V9" i="91"/>
  <c r="W9" i="91"/>
  <c r="X9" i="91"/>
  <c r="E10" i="91"/>
  <c r="F10" i="91"/>
  <c r="G10" i="91"/>
  <c r="H10" i="91"/>
  <c r="I10" i="91"/>
  <c r="J10" i="91"/>
  <c r="K10" i="91"/>
  <c r="L10" i="91"/>
  <c r="M10" i="91"/>
  <c r="N10" i="91"/>
  <c r="O10" i="91"/>
  <c r="P10" i="91"/>
  <c r="Q10" i="91"/>
  <c r="R10" i="91"/>
  <c r="S10" i="91"/>
  <c r="T10" i="91"/>
  <c r="U10" i="91"/>
  <c r="V10" i="91"/>
  <c r="W10" i="91"/>
  <c r="X10" i="91"/>
  <c r="E11" i="91"/>
  <c r="F11" i="91"/>
  <c r="G11" i="91"/>
  <c r="H11" i="91"/>
  <c r="I11" i="91"/>
  <c r="J11" i="91"/>
  <c r="K11" i="91"/>
  <c r="L11" i="91"/>
  <c r="M11" i="91"/>
  <c r="N11" i="91"/>
  <c r="O11" i="91"/>
  <c r="P11" i="91"/>
  <c r="Q11" i="91"/>
  <c r="R11" i="91"/>
  <c r="S11" i="91"/>
  <c r="T11" i="91"/>
  <c r="U11" i="91"/>
  <c r="V11" i="91"/>
  <c r="W11" i="91"/>
  <c r="X11" i="91"/>
  <c r="E12" i="91"/>
  <c r="F12" i="91"/>
  <c r="G12" i="91"/>
  <c r="H12" i="91"/>
  <c r="I12" i="91"/>
  <c r="J12" i="91"/>
  <c r="K12" i="91"/>
  <c r="L12" i="91"/>
  <c r="M12" i="91"/>
  <c r="N12" i="91"/>
  <c r="O12" i="91"/>
  <c r="P12" i="91"/>
  <c r="Q12" i="91"/>
  <c r="R12" i="91"/>
  <c r="S12" i="91"/>
  <c r="T12" i="91"/>
  <c r="U12" i="91"/>
  <c r="V12" i="91"/>
  <c r="W12" i="91"/>
  <c r="X12" i="91"/>
  <c r="E13" i="91"/>
  <c r="F13" i="91"/>
  <c r="G13" i="91"/>
  <c r="H13" i="91"/>
  <c r="I13" i="91"/>
  <c r="J13" i="91"/>
  <c r="K13" i="91"/>
  <c r="L13" i="91"/>
  <c r="M13" i="91"/>
  <c r="N13" i="91"/>
  <c r="O13" i="91"/>
  <c r="P13" i="91"/>
  <c r="Q13" i="91"/>
  <c r="R13" i="91"/>
  <c r="S13" i="91"/>
  <c r="T13" i="91"/>
  <c r="U13" i="91"/>
  <c r="V13" i="91"/>
  <c r="W13" i="91"/>
  <c r="X13" i="91"/>
  <c r="E14" i="91"/>
  <c r="F14" i="91"/>
  <c r="G14" i="91"/>
  <c r="H14" i="91"/>
  <c r="I14" i="91"/>
  <c r="J14" i="91"/>
  <c r="K14" i="91"/>
  <c r="L14" i="91"/>
  <c r="M14" i="91"/>
  <c r="N14" i="91"/>
  <c r="O14" i="91"/>
  <c r="P14" i="91"/>
  <c r="Q14" i="91"/>
  <c r="R14" i="91"/>
  <c r="S14" i="91"/>
  <c r="T14" i="91"/>
  <c r="U14" i="91"/>
  <c r="V14" i="91"/>
  <c r="W14" i="91"/>
  <c r="X14" i="91"/>
  <c r="D4" i="91"/>
  <c r="D5" i="91"/>
  <c r="D6" i="91"/>
  <c r="D7" i="91"/>
  <c r="D8" i="91"/>
  <c r="D9" i="91"/>
  <c r="D10" i="91"/>
  <c r="D11" i="91"/>
  <c r="D12" i="91"/>
  <c r="D13" i="91"/>
  <c r="D14" i="91"/>
  <c r="D3" i="91"/>
  <c r="C42" i="91"/>
  <c r="C28" i="91"/>
  <c r="C41" i="91"/>
  <c r="C27" i="91"/>
  <c r="C40" i="91"/>
  <c r="C26" i="91"/>
  <c r="C39" i="91"/>
  <c r="C25" i="91"/>
  <c r="C38" i="91"/>
  <c r="C24" i="91"/>
  <c r="C37" i="91"/>
  <c r="C23" i="91"/>
  <c r="C36" i="91"/>
  <c r="C22" i="91"/>
  <c r="C35" i="91"/>
  <c r="C21" i="91"/>
  <c r="C34" i="91"/>
  <c r="C20" i="91"/>
  <c r="C33" i="91"/>
  <c r="C19" i="91"/>
  <c r="C32" i="91"/>
  <c r="C18" i="91"/>
  <c r="C31" i="91"/>
  <c r="C17" i="91"/>
  <c r="I80" i="1"/>
  <c r="H81" i="1"/>
  <c r="I81" i="1"/>
  <c r="O4" i="1"/>
  <c r="O42" i="1" s="1"/>
  <c r="B53" i="1"/>
  <c r="B45" i="1"/>
  <c r="B56" i="1"/>
  <c r="B54" i="1"/>
  <c r="D4" i="1"/>
  <c r="D83" i="1" s="1"/>
  <c r="E4" i="1"/>
  <c r="E83" i="1" s="1"/>
  <c r="F4" i="1"/>
  <c r="F83" i="1" s="1"/>
  <c r="G4" i="1"/>
  <c r="G42" i="1" s="1"/>
  <c r="H4" i="1"/>
  <c r="H42" i="1" s="1"/>
  <c r="I4" i="1"/>
  <c r="I42" i="1" s="1"/>
  <c r="J4" i="1"/>
  <c r="J83" i="1" s="1"/>
  <c r="K4" i="1"/>
  <c r="K42" i="1" s="1"/>
  <c r="L4" i="1"/>
  <c r="L42" i="1" s="1"/>
  <c r="M4" i="1"/>
  <c r="M83" i="1" s="1"/>
  <c r="N4" i="1"/>
  <c r="N83" i="1" s="1"/>
  <c r="B48" i="1"/>
  <c r="B47" i="1"/>
  <c r="B46" i="1"/>
  <c r="B50" i="1"/>
  <c r="B49" i="1"/>
  <c r="B51" i="1"/>
  <c r="B52" i="1"/>
  <c r="B84" i="1"/>
  <c r="C4" i="1"/>
  <c r="C42" i="1" s="1"/>
  <c r="B55" i="1"/>
  <c r="B33" i="1"/>
  <c r="B32" i="1"/>
  <c r="B31" i="1"/>
  <c r="B30" i="1"/>
  <c r="B29" i="1"/>
  <c r="B28" i="1"/>
  <c r="B27" i="1"/>
  <c r="B26" i="1"/>
  <c r="B25" i="1"/>
  <c r="B24" i="1"/>
  <c r="B23" i="1"/>
  <c r="B22" i="1"/>
  <c r="B18" i="1"/>
  <c r="B17" i="1"/>
  <c r="B16" i="1"/>
  <c r="B15" i="1"/>
  <c r="B14" i="1"/>
  <c r="B13" i="1"/>
  <c r="B12" i="1"/>
  <c r="B11" i="1"/>
  <c r="B10" i="1"/>
  <c r="B9" i="1"/>
  <c r="B8" i="1"/>
  <c r="B7" i="1"/>
  <c r="Q72" i="1"/>
  <c r="Q37" i="1"/>
  <c r="O73" i="1"/>
  <c r="A73" i="1"/>
  <c r="B89" i="1"/>
  <c r="B83" i="1"/>
  <c r="N42" i="1"/>
  <c r="F8" i="1"/>
  <c r="D42" i="1"/>
  <c r="G83" i="1"/>
  <c r="H83" i="1"/>
  <c r="K83" i="1"/>
  <c r="N6" i="1" l="1"/>
  <c r="M42" i="1"/>
  <c r="I83" i="1"/>
  <c r="E6" i="1"/>
  <c r="O83" i="1"/>
  <c r="L83" i="1"/>
  <c r="E67" i="1"/>
  <c r="E80" i="1" s="1"/>
  <c r="E42" i="1"/>
  <c r="F42" i="1"/>
  <c r="J42" i="1"/>
  <c r="E7" i="1"/>
  <c r="E84" i="1" s="1"/>
  <c r="E85" i="1" s="1"/>
  <c r="O77" i="1"/>
  <c r="C77" i="1"/>
  <c r="D77" i="1"/>
  <c r="L6" i="1"/>
  <c r="C67" i="1"/>
  <c r="C80" i="1" s="1"/>
  <c r="J77" i="1"/>
  <c r="B85" i="1"/>
  <c r="N77" i="1"/>
  <c r="I77" i="1"/>
  <c r="M77" i="1"/>
  <c r="H76" i="1"/>
  <c r="G76" i="1"/>
  <c r="K77" i="1"/>
  <c r="H77" i="1"/>
  <c r="F77" i="1"/>
  <c r="G77" i="1"/>
  <c r="L77" i="1"/>
  <c r="I76" i="1"/>
  <c r="N76" i="1"/>
  <c r="F79" i="1"/>
  <c r="D67" i="1"/>
  <c r="D80" i="1" s="1"/>
  <c r="J7" i="1"/>
  <c r="J84" i="1" s="1"/>
  <c r="J85" i="1" s="1"/>
  <c r="I6" i="1"/>
  <c r="I75" i="1" s="1"/>
  <c r="F67" i="1"/>
  <c r="F80" i="1" s="1"/>
  <c r="E79" i="1"/>
  <c r="L7" i="1"/>
  <c r="L75" i="1" s="1"/>
  <c r="O76" i="1"/>
  <c r="C79" i="1"/>
  <c r="F76" i="1"/>
  <c r="J76" i="1"/>
  <c r="E77" i="1"/>
  <c r="F84" i="1"/>
  <c r="F85" i="1" s="1"/>
  <c r="C76" i="1"/>
  <c r="D76" i="1"/>
  <c r="G84" i="1"/>
  <c r="G85" i="1" s="1"/>
  <c r="L76" i="1"/>
  <c r="K76" i="1"/>
  <c r="M6" i="1"/>
  <c r="E76" i="1"/>
  <c r="M76" i="1"/>
  <c r="O84" i="1"/>
  <c r="O85" i="1" s="1"/>
  <c r="M11" i="1"/>
  <c r="J6" i="1"/>
  <c r="H6" i="1"/>
  <c r="H75" i="1" s="1"/>
  <c r="K6" i="1"/>
  <c r="K75" i="1" s="1"/>
  <c r="G6" i="1"/>
  <c r="G75" i="1" s="1"/>
  <c r="I84" i="1"/>
  <c r="I85" i="1" s="1"/>
  <c r="N75" i="1"/>
  <c r="K84" i="1"/>
  <c r="K85" i="1" s="1"/>
  <c r="C6" i="1"/>
  <c r="C75" i="1" s="1"/>
  <c r="F6" i="1"/>
  <c r="F75" i="1" s="1"/>
  <c r="O6" i="1"/>
  <c r="O75" i="1" s="1"/>
  <c r="D6" i="1"/>
  <c r="D75" i="1" s="1"/>
  <c r="D79" i="1"/>
  <c r="N84" i="1"/>
  <c r="N85" i="1" s="1"/>
  <c r="E75" i="1"/>
  <c r="H84" i="1"/>
  <c r="H85" i="1" s="1"/>
  <c r="D84" i="1"/>
  <c r="D85" i="1" s="1"/>
  <c r="B88" i="1"/>
  <c r="B90" i="1" s="1"/>
  <c r="L84" i="1" l="1"/>
  <c r="L85" i="1" s="1"/>
  <c r="J75" i="1"/>
  <c r="M75" i="1"/>
  <c r="M84" i="1"/>
  <c r="M85" i="1" s="1"/>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2001
Unit
Phase - Grade
Type of School
State/Private
Session
Medium
Sex
Age
Home Language
Subject
Age Enrolment
 "" ()
</t>
        </r>
      </text>
    </comment>
  </commentList>
</comments>
</file>

<file path=xl/comments2.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2001
Unit
Phase - Grade
Type of School
State/Private
Session
Medium
Sex
Age
Home Language
Subject
Population
 "" ()
</t>
        </r>
      </text>
    </comment>
  </commentList>
</comments>
</file>

<file path=xl/sharedStrings.xml><?xml version="1.0" encoding="utf-8"?>
<sst xmlns="http://schemas.openxmlformats.org/spreadsheetml/2006/main" count="365" uniqueCount="91">
  <si>
    <t>Total</t>
  </si>
  <si>
    <t>Females</t>
  </si>
  <si>
    <t>Males</t>
  </si>
  <si>
    <t>Table 28     Net and Gross Enrolment Ratios</t>
  </si>
  <si>
    <t>Net Enrolment Ratio</t>
  </si>
  <si>
    <t>Gross Enrolment Ratio</t>
  </si>
  <si>
    <t>Age group</t>
  </si>
  <si>
    <t>School phase</t>
  </si>
  <si>
    <t>Lower Primary</t>
  </si>
  <si>
    <t>Upper Primary</t>
  </si>
  <si>
    <t>Junior Secondary</t>
  </si>
  <si>
    <t>Senior Secondary</t>
  </si>
  <si>
    <t>Other grades</t>
  </si>
  <si>
    <t>7 - 13</t>
  </si>
  <si>
    <t>7 - 16</t>
  </si>
  <si>
    <t>7 - 18</t>
  </si>
  <si>
    <t>14 - 18</t>
  </si>
  <si>
    <t>Gd 1 - 7</t>
  </si>
  <si>
    <t>Gd 1 - 10</t>
  </si>
  <si>
    <t>Gd 1 - 12</t>
  </si>
  <si>
    <t>Gd 8 - 12</t>
  </si>
  <si>
    <t>05</t>
  </si>
  <si>
    <t>06</t>
  </si>
  <si>
    <t>07</t>
  </si>
  <si>
    <t>08</t>
  </si>
  <si>
    <t>09</t>
  </si>
  <si>
    <t>10</t>
  </si>
  <si>
    <t>11</t>
  </si>
  <si>
    <t>12</t>
  </si>
  <si>
    <t>13</t>
  </si>
  <si>
    <t>14</t>
  </si>
  <si>
    <t>15</t>
  </si>
  <si>
    <t>16</t>
  </si>
  <si>
    <t>17</t>
  </si>
  <si>
    <t>18</t>
  </si>
  <si>
    <t>19</t>
  </si>
  <si>
    <t>20</t>
  </si>
  <si>
    <t>21</t>
  </si>
  <si>
    <t>22</t>
  </si>
  <si>
    <t>23</t>
  </si>
  <si>
    <t>24</t>
  </si>
  <si>
    <t>25</t>
  </si>
  <si>
    <t>Sex</t>
  </si>
  <si>
    <t>Grade  1</t>
  </si>
  <si>
    <t/>
  </si>
  <si>
    <t>Grade  2</t>
  </si>
  <si>
    <t>Grade  3</t>
  </si>
  <si>
    <t>Grade  4</t>
  </si>
  <si>
    <t>Grade  5</t>
  </si>
  <si>
    <t>Grade  6</t>
  </si>
  <si>
    <t>Grade  7</t>
  </si>
  <si>
    <t>Grade  8</t>
  </si>
  <si>
    <t>Grade  9</t>
  </si>
  <si>
    <t>Grade 10</t>
  </si>
  <si>
    <t>Grade 11</t>
  </si>
  <si>
    <t>Grade 12</t>
  </si>
  <si>
    <t>Other</t>
  </si>
  <si>
    <t>Female</t>
  </si>
  <si>
    <t>Male</t>
  </si>
  <si>
    <t>Table 27 continued</t>
  </si>
  <si>
    <t>Table 27     Rates of enrolment of six to eighteen year olds</t>
  </si>
  <si>
    <t>Grade</t>
  </si>
  <si>
    <t>Grades</t>
  </si>
  <si>
    <t>Total ratio approx.</t>
  </si>
  <si>
    <t>mean of female/male</t>
  </si>
  <si>
    <t>NER</t>
  </si>
  <si>
    <t>GER</t>
  </si>
  <si>
    <t>Calculations</t>
  </si>
  <si>
    <t>6 yr old in Gd 1</t>
  </si>
  <si>
    <t>6 yr population</t>
  </si>
  <si>
    <t>Maximum enrolment percentages</t>
  </si>
  <si>
    <t>Desired:</t>
  </si>
  <si>
    <t>Grade  10</t>
  </si>
  <si>
    <t>Grade  11</t>
  </si>
  <si>
    <t>Grade  12</t>
  </si>
  <si>
    <t>6 - 13 population</t>
  </si>
  <si>
    <t>6 - 13 enr. Gd 1 - 7</t>
  </si>
  <si>
    <t>Age</t>
  </si>
  <si>
    <t>Grade 1</t>
  </si>
  <si>
    <t>Grade 4</t>
  </si>
  <si>
    <t>Grade 2</t>
  </si>
  <si>
    <t>Grade 8</t>
  </si>
  <si>
    <t>Grade 3</t>
  </si>
  <si>
    <t>Grade 7</t>
  </si>
  <si>
    <t>Grade 5</t>
  </si>
  <si>
    <t>Grade 6</t>
  </si>
  <si>
    <t>Grade 9</t>
  </si>
  <si>
    <t>Chapter 3, EMIS Education Statistics, 2016</t>
  </si>
  <si>
    <t>Phase - Grade</t>
  </si>
  <si>
    <t>Pre-Primary</t>
  </si>
  <si>
    <t>CANNOT BE PRODUCED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</si>
</sst>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_%"/>
    <numFmt numFmtId="166" formatCode="0.0%"/>
    <numFmt numFmtId="167" formatCode="0.000E+00"/>
  </numFmts>
  <fonts count="17">
    <font>
      <sz val="9"/>
      <name val="Arial"/>
    </font>
    <font>
      <i/>
      <sz val="8"/>
      <name val="Arial"/>
      <family val="2"/>
    </font>
    <font>
      <sz val="8"/>
      <name val="Arial"/>
      <family val="2"/>
    </font>
    <font>
      <b/>
      <sz val="11"/>
      <name val="Arial"/>
      <family val="2"/>
    </font>
    <font>
      <sz val="9"/>
      <name val="Palatino"/>
    </font>
    <font>
      <b/>
      <sz val="8"/>
      <name val="Arial"/>
      <family val="2"/>
    </font>
    <font>
      <sz val="9"/>
      <name val="Arial"/>
      <family val="2"/>
    </font>
    <font>
      <b/>
      <sz val="9"/>
      <name val="Arial"/>
      <family val="2"/>
    </font>
    <font>
      <sz val="8"/>
      <color indexed="81"/>
      <name val="Tahoma"/>
      <family val="2"/>
    </font>
    <font>
      <sz val="9"/>
      <color indexed="12"/>
      <name val="Arial"/>
      <family val="2"/>
    </font>
    <font>
      <sz val="9"/>
      <color indexed="17"/>
      <name val="Arial"/>
      <family val="2"/>
    </font>
    <font>
      <b/>
      <sz val="9"/>
      <color indexed="57"/>
      <name val="Arial"/>
      <family val="2"/>
    </font>
    <font>
      <sz val="10"/>
      <name val="Arial"/>
      <family val="2"/>
    </font>
    <font>
      <sz val="9"/>
      <name val="Arial"/>
      <family val="2"/>
    </font>
    <font>
      <sz val="10"/>
      <name val="Calibri"/>
      <family val="2"/>
    </font>
    <font>
      <sz val="8"/>
      <color theme="0"/>
      <name val="Arial"/>
      <family val="2"/>
    </font>
    <font>
      <b/>
      <sz val="8"/>
      <color rgb="FFFF0000"/>
      <name val="Arial"/>
      <family val="2"/>
    </font>
  </fonts>
  <fills count="5">
    <fill>
      <patternFill patternType="none"/>
    </fill>
    <fill>
      <patternFill patternType="gray125"/>
    </fill>
    <fill>
      <patternFill patternType="solid">
        <fgColor indexed="22"/>
        <bgColor indexed="64"/>
      </patternFill>
    </fill>
    <fill>
      <patternFill patternType="solid">
        <fgColor rgb="FFC00000"/>
        <bgColor indexed="64"/>
      </patternFill>
    </fill>
    <fill>
      <patternFill patternType="solid">
        <fgColor theme="2"/>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3" fillId="0" borderId="0" applyFont="0" applyFill="0" applyBorder="0" applyAlignment="0" applyProtection="0"/>
  </cellStyleXfs>
  <cellXfs count="75">
    <xf numFmtId="0" fontId="0" fillId="0" borderId="0" xfId="0"/>
    <xf numFmtId="0" fontId="0" fillId="0" borderId="0" xfId="0" applyAlignment="1">
      <alignment vertical="center"/>
    </xf>
    <xf numFmtId="0" fontId="1" fillId="2" borderId="0" xfId="0" applyFont="1" applyFill="1" applyAlignment="1">
      <alignment vertical="center"/>
    </xf>
    <xf numFmtId="0" fontId="2" fillId="2" borderId="0" xfId="0" applyFont="1" applyFill="1" applyAlignment="1">
      <alignment vertical="center"/>
    </xf>
    <xf numFmtId="0" fontId="2" fillId="0" borderId="0" xfId="0" applyFont="1"/>
    <xf numFmtId="0" fontId="2"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2" xfId="0" applyFont="1" applyBorder="1"/>
    <xf numFmtId="0" fontId="4" fillId="0" borderId="0" xfId="0" applyFont="1"/>
    <xf numFmtId="0" fontId="5" fillId="0" borderId="0" xfId="0" applyFont="1" applyAlignment="1">
      <alignment vertical="center"/>
    </xf>
    <xf numFmtId="0" fontId="3" fillId="0" borderId="0" xfId="0" applyFont="1" applyAlignment="1">
      <alignment vertical="top"/>
    </xf>
    <xf numFmtId="0" fontId="2" fillId="0" borderId="0" xfId="0" applyFont="1" applyAlignment="1">
      <alignment vertical="top"/>
    </xf>
    <xf numFmtId="0" fontId="4" fillId="0" borderId="0" xfId="0" applyFont="1" applyAlignment="1">
      <alignment horizontal="left"/>
    </xf>
    <xf numFmtId="0" fontId="4" fillId="0" borderId="0" xfId="0" applyFont="1" applyAlignment="1">
      <alignment horizontal="right"/>
    </xf>
    <xf numFmtId="164" fontId="2" fillId="2" borderId="0" xfId="0" applyNumberFormat="1" applyFont="1" applyFill="1" applyAlignment="1">
      <alignment vertical="center"/>
    </xf>
    <xf numFmtId="164" fontId="2" fillId="0" borderId="0" xfId="0" applyNumberFormat="1" applyFont="1"/>
    <xf numFmtId="164" fontId="2" fillId="0" borderId="2" xfId="0" applyNumberFormat="1" applyFont="1" applyBorder="1"/>
    <xf numFmtId="164" fontId="4" fillId="0" borderId="0" xfId="0" applyNumberFormat="1" applyFont="1"/>
    <xf numFmtId="164" fontId="3" fillId="0" borderId="0" xfId="0" applyNumberFormat="1" applyFont="1" applyAlignment="1">
      <alignment vertical="top"/>
    </xf>
    <xf numFmtId="164" fontId="0" fillId="0" borderId="0" xfId="0" applyNumberFormat="1"/>
    <xf numFmtId="0" fontId="2" fillId="0" borderId="0" xfId="0" applyFont="1" applyBorder="1" applyAlignment="1">
      <alignment vertical="center"/>
    </xf>
    <xf numFmtId="49" fontId="2" fillId="0" borderId="1" xfId="0" applyNumberFormat="1" applyFont="1" applyBorder="1" applyAlignment="1">
      <alignment horizontal="right" vertical="center"/>
    </xf>
    <xf numFmtId="0" fontId="2" fillId="0" borderId="2" xfId="0" applyFont="1" applyBorder="1" applyAlignment="1">
      <alignment horizontal="right" vertical="center"/>
    </xf>
    <xf numFmtId="0" fontId="6" fillId="0" borderId="3" xfId="0" applyFont="1" applyBorder="1"/>
    <xf numFmtId="0" fontId="7" fillId="0" borderId="4" xfId="0" applyFont="1" applyBorder="1"/>
    <xf numFmtId="0" fontId="0" fillId="0" borderId="5" xfId="0" applyBorder="1"/>
    <xf numFmtId="0" fontId="0" fillId="0" borderId="6" xfId="0" applyBorder="1"/>
    <xf numFmtId="0" fontId="0" fillId="0" borderId="7" xfId="0" applyBorder="1"/>
    <xf numFmtId="0" fontId="6" fillId="0" borderId="8" xfId="0" applyFont="1" applyBorder="1"/>
    <xf numFmtId="0" fontId="6" fillId="0" borderId="9" xfId="0" applyFont="1" applyBorder="1"/>
    <xf numFmtId="0" fontId="6" fillId="0" borderId="10" xfId="0" applyFont="1" applyBorder="1"/>
    <xf numFmtId="0" fontId="6" fillId="0" borderId="4" xfId="0" applyFont="1" applyBorder="1"/>
    <xf numFmtId="165" fontId="2" fillId="0" borderId="0" xfId="0" applyNumberFormat="1" applyFont="1"/>
    <xf numFmtId="0" fontId="5" fillId="0" borderId="0" xfId="0" applyFont="1" applyFill="1" applyAlignment="1">
      <alignment vertical="center"/>
    </xf>
    <xf numFmtId="165" fontId="5" fillId="0" borderId="0" xfId="0" applyNumberFormat="1" applyFont="1" applyFill="1" applyAlignment="1">
      <alignment vertical="center"/>
    </xf>
    <xf numFmtId="167" fontId="0" fillId="0" borderId="0" xfId="0" applyNumberFormat="1"/>
    <xf numFmtId="0" fontId="2" fillId="0" borderId="1" xfId="0" applyFont="1" applyBorder="1" applyAlignment="1">
      <alignment horizontal="right" vertical="center"/>
    </xf>
    <xf numFmtId="164" fontId="4" fillId="0" borderId="0" xfId="0" applyNumberFormat="1" applyFont="1" applyAlignment="1">
      <alignment horizontal="right"/>
    </xf>
    <xf numFmtId="166" fontId="5" fillId="0" borderId="0" xfId="0" applyNumberFormat="1" applyFont="1" applyAlignment="1">
      <alignment vertical="center"/>
    </xf>
    <xf numFmtId="166" fontId="2" fillId="0" borderId="0" xfId="0" applyNumberFormat="1" applyFont="1" applyAlignment="1">
      <alignment vertical="center"/>
    </xf>
    <xf numFmtId="166" fontId="2" fillId="0" borderId="0" xfId="0" applyNumberFormat="1" applyFont="1" applyBorder="1" applyAlignment="1">
      <alignment vertical="center"/>
    </xf>
    <xf numFmtId="11" fontId="0" fillId="0" borderId="0" xfId="0" applyNumberFormat="1" applyAlignment="1">
      <alignment horizontal="center"/>
    </xf>
    <xf numFmtId="0" fontId="0" fillId="0" borderId="0" xfId="0" applyAlignment="1">
      <alignment horizontal="center"/>
    </xf>
    <xf numFmtId="11" fontId="6" fillId="0" borderId="0" xfId="0" applyNumberFormat="1" applyFont="1"/>
    <xf numFmtId="0" fontId="9" fillId="0" borderId="0" xfId="0" applyFont="1"/>
    <xf numFmtId="3" fontId="9" fillId="0" borderId="0" xfId="0" applyNumberFormat="1" applyFont="1"/>
    <xf numFmtId="166" fontId="9" fillId="0" borderId="0" xfId="0" applyNumberFormat="1" applyFont="1"/>
    <xf numFmtId="0" fontId="10" fillId="0" borderId="0" xfId="0" applyFont="1"/>
    <xf numFmtId="165" fontId="10" fillId="0" borderId="0" xfId="0" applyNumberFormat="1" applyFont="1"/>
    <xf numFmtId="0" fontId="10" fillId="0" borderId="0" xfId="0" applyFont="1" applyAlignment="1">
      <alignment horizontal="right"/>
    </xf>
    <xf numFmtId="0" fontId="11" fillId="0" borderId="0" xfId="0" applyFont="1" applyAlignment="1">
      <alignment horizontal="right"/>
    </xf>
    <xf numFmtId="0" fontId="6" fillId="0" borderId="11" xfId="0" applyFont="1" applyBorder="1"/>
    <xf numFmtId="0" fontId="2" fillId="0" borderId="12" xfId="0" applyFont="1" applyBorder="1"/>
    <xf numFmtId="0" fontId="12" fillId="0" borderId="0" xfId="0" applyFont="1"/>
    <xf numFmtId="3" fontId="0" fillId="0" borderId="0" xfId="0" applyNumberFormat="1"/>
    <xf numFmtId="166" fontId="3" fillId="0" borderId="0" xfId="1" applyNumberFormat="1" applyFont="1" applyAlignment="1">
      <alignment vertical="top"/>
    </xf>
    <xf numFmtId="0" fontId="7" fillId="0" borderId="0" xfId="0" applyFont="1"/>
    <xf numFmtId="0" fontId="6" fillId="0" borderId="0" xfId="0" applyFont="1"/>
    <xf numFmtId="166" fontId="0" fillId="0" borderId="0" xfId="1" applyNumberFormat="1" applyFont="1"/>
    <xf numFmtId="0" fontId="7" fillId="0" borderId="3" xfId="0" applyFont="1" applyBorder="1"/>
    <xf numFmtId="0" fontId="7" fillId="0" borderId="12" xfId="0" applyFont="1" applyBorder="1"/>
    <xf numFmtId="0" fontId="12" fillId="0" borderId="12" xfId="0" applyFont="1" applyBorder="1"/>
    <xf numFmtId="0" fontId="6" fillId="0" borderId="12" xfId="0" applyFont="1" applyBorder="1"/>
    <xf numFmtId="0" fontId="6" fillId="0" borderId="6" xfId="0" applyFont="1" applyBorder="1"/>
    <xf numFmtId="0" fontId="6" fillId="0" borderId="5" xfId="0" applyFont="1" applyFill="1" applyBorder="1"/>
    <xf numFmtId="0" fontId="14" fillId="0" borderId="0" xfId="0" applyFont="1"/>
    <xf numFmtId="0" fontId="15" fillId="3" borderId="1" xfId="0" applyFont="1" applyFill="1" applyBorder="1" applyAlignment="1">
      <alignment vertical="center"/>
    </xf>
    <xf numFmtId="164" fontId="15" fillId="3" borderId="1" xfId="0" applyNumberFormat="1" applyFont="1" applyFill="1" applyBorder="1" applyAlignment="1">
      <alignment vertical="center"/>
    </xf>
    <xf numFmtId="0" fontId="15" fillId="3" borderId="1" xfId="0" applyFont="1" applyFill="1" applyBorder="1" applyAlignment="1">
      <alignment horizontal="center" vertical="center"/>
    </xf>
    <xf numFmtId="0" fontId="15" fillId="3" borderId="2" xfId="0" applyFont="1" applyFill="1" applyBorder="1" applyAlignment="1">
      <alignment vertical="center"/>
    </xf>
    <xf numFmtId="164" fontId="15" fillId="3" borderId="2" xfId="0" applyNumberFormat="1" applyFont="1" applyFill="1" applyBorder="1" applyAlignment="1">
      <alignment vertical="center"/>
    </xf>
    <xf numFmtId="166" fontId="16" fillId="4" borderId="1" xfId="0" applyNumberFormat="1" applyFont="1" applyFill="1" applyBorder="1" applyAlignment="1">
      <alignment horizontal="center" vertical="center"/>
    </xf>
    <xf numFmtId="166" fontId="16" fillId="4" borderId="0" xfId="0" applyNumberFormat="1" applyFont="1" applyFill="1" applyAlignment="1">
      <alignment horizontal="center" vertical="center"/>
    </xf>
    <xf numFmtId="166" fontId="16" fillId="4" borderId="2" xfId="0" applyNumberFormat="1" applyFont="1" applyFill="1" applyBorder="1" applyAlignment="1">
      <alignment horizontal="center" vertic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7727272727273218E-2"/>
          <c:y val="7.8947571308520009E-2"/>
          <c:w val="0.75681818181818183"/>
          <c:h val="0.64210691330929848"/>
        </c:manualLayout>
      </c:layout>
      <c:barChart>
        <c:barDir val="col"/>
        <c:grouping val="clustered"/>
        <c:varyColors val="0"/>
        <c:ser>
          <c:idx val="0"/>
          <c:order val="0"/>
          <c:tx>
            <c:strRef>
              <c:f>Table!$A$20</c:f>
              <c:strCache>
                <c:ptCount val="1"/>
                <c:pt idx="0">
                  <c:v>Females</c:v>
                </c:pt>
              </c:strCache>
            </c:strRef>
          </c:tx>
          <c:spPr>
            <a:solidFill>
              <a:srgbClr val="808080"/>
            </a:solidFill>
            <a:ln w="3175">
              <a:solidFill>
                <a:srgbClr val="000000"/>
              </a:solidFill>
              <a:prstDash val="solid"/>
            </a:ln>
          </c:spPr>
          <c:invertIfNegative val="0"/>
          <c:cat>
            <c:numRef>
              <c:f>Table!$C$4:$O$4</c:f>
              <c:numCache>
                <c:formatCode>#,##0;\-#,##0;\-</c:formatCode>
                <c:ptCount val="13"/>
                <c:pt idx="0">
                  <c:v>6</c:v>
                </c:pt>
                <c:pt idx="1">
                  <c:v>7</c:v>
                </c:pt>
                <c:pt idx="2">
                  <c:v>8</c:v>
                </c:pt>
                <c:pt idx="3">
                  <c:v>9</c:v>
                </c:pt>
                <c:pt idx="4">
                  <c:v>10</c:v>
                </c:pt>
                <c:pt idx="5">
                  <c:v>11</c:v>
                </c:pt>
                <c:pt idx="6">
                  <c:v>12</c:v>
                </c:pt>
                <c:pt idx="7">
                  <c:v>13</c:v>
                </c:pt>
                <c:pt idx="8">
                  <c:v>14</c:v>
                </c:pt>
                <c:pt idx="9">
                  <c:v>15</c:v>
                </c:pt>
                <c:pt idx="10">
                  <c:v>16</c:v>
                </c:pt>
                <c:pt idx="11">
                  <c:v>17</c:v>
                </c:pt>
                <c:pt idx="12">
                  <c:v>18</c:v>
                </c:pt>
              </c:numCache>
            </c:numRef>
          </c:cat>
          <c:val>
            <c:numRef>
              <c:f>Table!$C$21:$O$21</c:f>
              <c:numCache>
                <c:formatCode>0.0%;\-0.0%;\-_%</c:formatCode>
                <c:ptCount val="13"/>
                <c:pt idx="0">
                  <c:v>0.66453922263870602</c:v>
                </c:pt>
                <c:pt idx="1">
                  <c:v>0.96473719228210242</c:v>
                </c:pt>
                <c:pt idx="2">
                  <c:v>1.0844920179504156</c:v>
                </c:pt>
                <c:pt idx="3">
                  <c:v>1.1188651494039326</c:v>
                </c:pt>
                <c:pt idx="4">
                  <c:v>1.1410007286859363</c:v>
                </c:pt>
                <c:pt idx="5">
                  <c:v>1.1411892706197431</c:v>
                </c:pt>
                <c:pt idx="6">
                  <c:v>1.1008467724777669</c:v>
                </c:pt>
                <c:pt idx="7">
                  <c:v>1.0924505794137696</c:v>
                </c:pt>
                <c:pt idx="8">
                  <c:v>1.0446168768186226</c:v>
                </c:pt>
                <c:pt idx="9">
                  <c:v>0.99580338222462295</c:v>
                </c:pt>
                <c:pt idx="10">
                  <c:v>0.97528843793470255</c:v>
                </c:pt>
                <c:pt idx="11">
                  <c:v>0.8746506824348953</c:v>
                </c:pt>
                <c:pt idx="12">
                  <c:v>0.68170233423682192</c:v>
                </c:pt>
              </c:numCache>
            </c:numRef>
          </c:val>
          <c:extLst xmlns:c16r2="http://schemas.microsoft.com/office/drawing/2015/06/chart">
            <c:ext xmlns:c16="http://schemas.microsoft.com/office/drawing/2014/chart" uri="{C3380CC4-5D6E-409C-BE32-E72D297353CC}">
              <c16:uniqueId val="{00000000-8D78-4FF9-920D-D566C61A2539}"/>
            </c:ext>
          </c:extLst>
        </c:ser>
        <c:ser>
          <c:idx val="1"/>
          <c:order val="1"/>
          <c:tx>
            <c:strRef>
              <c:f>Table!$A$43</c:f>
              <c:strCache>
                <c:ptCount val="1"/>
                <c:pt idx="0">
                  <c:v>Males</c:v>
                </c:pt>
              </c:strCache>
            </c:strRef>
          </c:tx>
          <c:spPr>
            <a:solidFill>
              <a:srgbClr val="C0C0C0"/>
            </a:solidFill>
            <a:ln w="3175">
              <a:solidFill>
                <a:srgbClr val="000000"/>
              </a:solidFill>
              <a:prstDash val="solid"/>
            </a:ln>
          </c:spPr>
          <c:invertIfNegative val="0"/>
          <c:cat>
            <c:numRef>
              <c:f>Table!$C$4:$O$4</c:f>
              <c:numCache>
                <c:formatCode>#,##0;\-#,##0;\-</c:formatCode>
                <c:ptCount val="13"/>
                <c:pt idx="0">
                  <c:v>6</c:v>
                </c:pt>
                <c:pt idx="1">
                  <c:v>7</c:v>
                </c:pt>
                <c:pt idx="2">
                  <c:v>8</c:v>
                </c:pt>
                <c:pt idx="3">
                  <c:v>9</c:v>
                </c:pt>
                <c:pt idx="4">
                  <c:v>10</c:v>
                </c:pt>
                <c:pt idx="5">
                  <c:v>11</c:v>
                </c:pt>
                <c:pt idx="6">
                  <c:v>12</c:v>
                </c:pt>
                <c:pt idx="7">
                  <c:v>13</c:v>
                </c:pt>
                <c:pt idx="8">
                  <c:v>14</c:v>
                </c:pt>
                <c:pt idx="9">
                  <c:v>15</c:v>
                </c:pt>
                <c:pt idx="10">
                  <c:v>16</c:v>
                </c:pt>
                <c:pt idx="11">
                  <c:v>17</c:v>
                </c:pt>
                <c:pt idx="12">
                  <c:v>18</c:v>
                </c:pt>
              </c:numCache>
            </c:numRef>
          </c:cat>
          <c:val>
            <c:numRef>
              <c:f>Table!$C$44:$O$44</c:f>
              <c:numCache>
                <c:formatCode>0.0%;\-0.0%;\-_%</c:formatCode>
                <c:ptCount val="13"/>
                <c:pt idx="0">
                  <c:v>0.62186326320337693</c:v>
                </c:pt>
                <c:pt idx="1">
                  <c:v>0.92169173451083208</c:v>
                </c:pt>
                <c:pt idx="2">
                  <c:v>1.0358552750715295</c:v>
                </c:pt>
                <c:pt idx="3">
                  <c:v>1.0537441913613164</c:v>
                </c:pt>
                <c:pt idx="4">
                  <c:v>1.0961982944130071</c:v>
                </c:pt>
                <c:pt idx="5">
                  <c:v>1.0898361738125697</c:v>
                </c:pt>
                <c:pt idx="6">
                  <c:v>1.0461246840775063</c:v>
                </c:pt>
                <c:pt idx="7">
                  <c:v>1.0615169372959681</c:v>
                </c:pt>
                <c:pt idx="8">
                  <c:v>1.0146928435718809</c:v>
                </c:pt>
                <c:pt idx="9">
                  <c:v>0.97351131941247859</c:v>
                </c:pt>
                <c:pt idx="10">
                  <c:v>0.97807162991212071</c:v>
                </c:pt>
                <c:pt idx="11">
                  <c:v>0.88160554432572913</c:v>
                </c:pt>
                <c:pt idx="12">
                  <c:v>0.74354197714853454</c:v>
                </c:pt>
              </c:numCache>
            </c:numRef>
          </c:val>
          <c:extLst xmlns:c16r2="http://schemas.microsoft.com/office/drawing/2015/06/chart">
            <c:ext xmlns:c16="http://schemas.microsoft.com/office/drawing/2014/chart" uri="{C3380CC4-5D6E-409C-BE32-E72D297353CC}">
              <c16:uniqueId val="{00000001-8D78-4FF9-920D-D566C61A2539}"/>
            </c:ext>
          </c:extLst>
        </c:ser>
        <c:dLbls>
          <c:showLegendKey val="0"/>
          <c:showVal val="0"/>
          <c:showCatName val="0"/>
          <c:showSerName val="0"/>
          <c:showPercent val="0"/>
          <c:showBubbleSize val="0"/>
        </c:dLbls>
        <c:gapWidth val="100"/>
        <c:axId val="83539456"/>
        <c:axId val="84480000"/>
      </c:barChart>
      <c:catAx>
        <c:axId val="83539456"/>
        <c:scaling>
          <c:orientation val="minMax"/>
        </c:scaling>
        <c:delete val="0"/>
        <c:axPos val="b"/>
        <c:title>
          <c:tx>
            <c:rich>
              <a:bodyPr/>
              <a:lstStyle/>
              <a:p>
                <a:pPr>
                  <a:defRPr sz="900" b="1" i="0" u="none" strike="noStrike" baseline="0">
                    <a:solidFill>
                      <a:srgbClr val="000000"/>
                    </a:solidFill>
                    <a:latin typeface="Arial"/>
                    <a:ea typeface="Arial"/>
                    <a:cs typeface="Arial"/>
                  </a:defRPr>
                </a:pPr>
                <a:r>
                  <a:rPr lang="en-US"/>
                  <a:t>Age</a:t>
                </a:r>
              </a:p>
            </c:rich>
          </c:tx>
          <c:layout>
            <c:manualLayout>
              <c:xMode val="edge"/>
              <c:yMode val="edge"/>
              <c:x val="0.44318184185310172"/>
              <c:y val="0.86316037418399616"/>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4480000"/>
        <c:crosses val="autoZero"/>
        <c:auto val="1"/>
        <c:lblAlgn val="ctr"/>
        <c:lblOffset val="100"/>
        <c:tickLblSkip val="1"/>
        <c:tickMarkSkip val="1"/>
        <c:noMultiLvlLbl val="0"/>
      </c:catAx>
      <c:valAx>
        <c:axId val="8448000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3539456"/>
        <c:crosses val="autoZero"/>
        <c:crossBetween val="between"/>
      </c:valAx>
      <c:spPr>
        <a:solidFill>
          <a:srgbClr val="FFFFFF"/>
        </a:solidFill>
        <a:ln w="3175">
          <a:solidFill>
            <a:srgbClr val="000000"/>
          </a:solidFill>
          <a:prstDash val="solid"/>
        </a:ln>
      </c:spPr>
    </c:plotArea>
    <c:legend>
      <c:legendPos val="r"/>
      <c:layout>
        <c:manualLayout>
          <c:xMode val="edge"/>
          <c:yMode val="edge"/>
          <c:x val="0.86560460742255063"/>
          <c:y val="0.35789565659862405"/>
          <c:w val="0.12072906366682942"/>
          <c:h val="0.20000051398158403"/>
        </c:manualLayout>
      </c:layout>
      <c:overlay val="0"/>
      <c:spPr>
        <a:solidFill>
          <a:srgbClr val="FFFFFF"/>
        </a:solidFill>
        <a:ln w="25400">
          <a:noFill/>
        </a:ln>
      </c:spPr>
      <c:txPr>
        <a:bodyPr/>
        <a:lstStyle/>
        <a:p>
          <a:pPr>
            <a:defRPr sz="5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89" r="0.75000000000000189"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9525</xdr:colOff>
      <xdr:row>35</xdr:row>
      <xdr:rowOff>85726</xdr:rowOff>
    </xdr:from>
    <xdr:to>
      <xdr:col>6</xdr:col>
      <xdr:colOff>137161</xdr:colOff>
      <xdr:row>36</xdr:row>
      <xdr:rowOff>992189</xdr:rowOff>
    </xdr:to>
    <xdr:sp macro="" textlink="">
      <xdr:nvSpPr>
        <xdr:cNvPr id="6145" name="Text Box 1"/>
        <xdr:cNvSpPr txBox="1">
          <a:spLocks noChangeArrowheads="1"/>
        </xdr:cNvSpPr>
      </xdr:nvSpPr>
      <xdr:spPr bwMode="auto">
        <a:xfrm>
          <a:off x="9525" y="5483226"/>
          <a:ext cx="4532949" cy="1017588"/>
        </a:xfrm>
        <a:prstGeom prst="rect">
          <a:avLst/>
        </a:prstGeom>
        <a:solidFill>
          <a:srgbClr val="FFFFFF"/>
        </a:solidFill>
        <a:ln w="9525">
          <a:noFill/>
          <a:miter lim="800000"/>
          <a:headEnd/>
          <a:tailEnd/>
        </a:ln>
        <a:effectLst/>
      </xdr:spPr>
      <xdr:txBody>
        <a:bodyPr vertOverflow="clip" wrap="square" lIns="0" tIns="0" rIns="0" bIns="0" anchor="t" upright="1"/>
        <a:lstStyle/>
        <a:p>
          <a:pPr algn="just" rtl="0">
            <a:lnSpc>
              <a:spcPts val="900"/>
            </a:lnSpc>
            <a:defRPr sz="1000"/>
          </a:pPr>
          <a:r>
            <a:rPr lang="en-US" sz="900" b="0" i="0" u="none" strike="noStrike" baseline="0">
              <a:solidFill>
                <a:srgbClr val="000000"/>
              </a:solidFill>
              <a:latin typeface="Palatino"/>
            </a:rPr>
            <a:t>The percentages of each age cohort enrolled in the different grades have been reported in Table 27. These numbers were based on the 'high variant' population projections provided by the Namibia Statistics Agency then Central Bureau of Statistics after the 2011 Population and Household Census. </a:t>
          </a:r>
        </a:p>
      </xdr:txBody>
    </xdr:sp>
    <xdr:clientData/>
  </xdr:twoCellAnchor>
  <xdr:twoCellAnchor>
    <xdr:from>
      <xdr:col>6</xdr:col>
      <xdr:colOff>409576</xdr:colOff>
      <xdr:row>35</xdr:row>
      <xdr:rowOff>85725</xdr:rowOff>
    </xdr:from>
    <xdr:to>
      <xdr:col>14</xdr:col>
      <xdr:colOff>293688</xdr:colOff>
      <xdr:row>37</xdr:row>
      <xdr:rowOff>15875</xdr:rowOff>
    </xdr:to>
    <xdr:sp macro="" textlink="">
      <xdr:nvSpPr>
        <xdr:cNvPr id="6147" name="Text Box 3"/>
        <xdr:cNvSpPr txBox="1">
          <a:spLocks noChangeArrowheads="1"/>
        </xdr:cNvSpPr>
      </xdr:nvSpPr>
      <xdr:spPr bwMode="auto">
        <a:xfrm>
          <a:off x="4814889" y="5483225"/>
          <a:ext cx="4964112" cy="131127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The majority of learners who turned six years of age after 31 December preceeding the school year, could therefore not be taken in Grade 1 during the year under report. The official theoretical age for grade 1 is seven years in Namibia. </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 The totals of the percentages enrolled in the different grades indicate the percentage of each age group enrolled in school. It will be noted that these totals exceeded 100% for some ages, which was most likely due to either an under-estimation of the size of the population of the particular age or suggests that there are more immigrant  of recent in Namibian schools.</a:t>
          </a:r>
        </a:p>
        <a:p>
          <a:pPr algn="just" rtl="0">
            <a:defRPr sz="1000"/>
          </a:pPr>
          <a:endParaRPr lang="en-US" sz="900" b="0" i="0" u="none" strike="noStrike" baseline="0">
            <a:solidFill>
              <a:srgbClr val="000000"/>
            </a:solidFill>
            <a:latin typeface="Palatino"/>
          </a:endParaRPr>
        </a:p>
      </xdr:txBody>
    </xdr:sp>
    <xdr:clientData/>
  </xdr:twoCellAnchor>
  <xdr:twoCellAnchor>
    <xdr:from>
      <xdr:col>7</xdr:col>
      <xdr:colOff>0</xdr:colOff>
      <xdr:row>59</xdr:row>
      <xdr:rowOff>9525</xdr:rowOff>
    </xdr:from>
    <xdr:to>
      <xdr:col>8</xdr:col>
      <xdr:colOff>287942</xdr:colOff>
      <xdr:row>64</xdr:row>
      <xdr:rowOff>161925</xdr:rowOff>
    </xdr:to>
    <xdr:sp macro="" textlink="">
      <xdr:nvSpPr>
        <xdr:cNvPr id="6148" name="Text Box 4"/>
        <xdr:cNvSpPr txBox="1">
          <a:spLocks noChangeArrowheads="1"/>
        </xdr:cNvSpPr>
      </xdr:nvSpPr>
      <xdr:spPr bwMode="auto">
        <a:xfrm>
          <a:off x="5057775" y="10391775"/>
          <a:ext cx="895350" cy="92392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28:</a:t>
          </a:r>
        </a:p>
        <a:p>
          <a:pPr algn="l" rtl="0">
            <a:defRPr sz="1000"/>
          </a:pPr>
          <a:r>
            <a:rPr lang="en-US" sz="900" b="1" i="0" u="none" strike="noStrike" baseline="0">
              <a:solidFill>
                <a:srgbClr val="000000"/>
              </a:solidFill>
              <a:latin typeface="Arial"/>
              <a:cs typeface="Arial"/>
            </a:rPr>
            <a:t>Enrolment rates of female and male learners</a:t>
          </a:r>
        </a:p>
      </xdr:txBody>
    </xdr:sp>
    <xdr:clientData/>
  </xdr:twoCellAnchor>
  <xdr:twoCellAnchor>
    <xdr:from>
      <xdr:col>8</xdr:col>
      <xdr:colOff>285750</xdr:colOff>
      <xdr:row>59</xdr:row>
      <xdr:rowOff>9525</xdr:rowOff>
    </xdr:from>
    <xdr:to>
      <xdr:col>14</xdr:col>
      <xdr:colOff>685800</xdr:colOff>
      <xdr:row>70</xdr:row>
      <xdr:rowOff>104775</xdr:rowOff>
    </xdr:to>
    <xdr:graphicFrame macro="">
      <xdr:nvGraphicFramePr>
        <xdr:cNvPr id="808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71</xdr:row>
      <xdr:rowOff>0</xdr:rowOff>
    </xdr:from>
    <xdr:to>
      <xdr:col>15</xdr:col>
      <xdr:colOff>0</xdr:colOff>
      <xdr:row>71</xdr:row>
      <xdr:rowOff>1781175</xdr:rowOff>
    </xdr:to>
    <xdr:sp macro="" textlink="">
      <xdr:nvSpPr>
        <xdr:cNvPr id="6150" name="Text Box 6"/>
        <xdr:cNvSpPr txBox="1">
          <a:spLocks noChangeArrowheads="1"/>
        </xdr:cNvSpPr>
      </xdr:nvSpPr>
      <xdr:spPr bwMode="auto">
        <a:xfrm>
          <a:off x="5057775" y="12211050"/>
          <a:ext cx="5086350" cy="1771650"/>
        </a:xfrm>
        <a:prstGeom prst="rect">
          <a:avLst/>
        </a:prstGeom>
        <a:solidFill>
          <a:srgbClr val="FFFFFF"/>
        </a:solidFill>
        <a:ln w="9525">
          <a:noFill/>
          <a:miter lim="800000"/>
          <a:headEnd/>
          <a:tailEnd/>
        </a:ln>
        <a:effectLst/>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The total enrolment rates for females and males are  charted in Figure 28. Enrolment rates of males have been lower than those of females in all age groups up to the age of 17. This observation is in agreement with the higher school leaving rates reported for males in most grades and years up to Grade 9.</a:t>
          </a:r>
        </a:p>
        <a:p>
          <a:pPr algn="just" rtl="0">
            <a:defRPr sz="1000"/>
          </a:pPr>
          <a:endParaRPr lang="en-US" sz="900" b="0" i="0" u="none" strike="noStrike" baseline="0">
            <a:solidFill>
              <a:srgbClr val="000000"/>
            </a:solidFill>
            <a:latin typeface="Palatino"/>
          </a:endParaRPr>
        </a:p>
        <a:p>
          <a:pPr algn="just" rtl="0">
            <a:lnSpc>
              <a:spcPts val="900"/>
            </a:lnSpc>
            <a:defRPr sz="1000"/>
          </a:pPr>
          <a:r>
            <a:rPr lang="en-US" sz="900" b="0" i="0" u="none" strike="noStrike" baseline="0">
              <a:solidFill>
                <a:srgbClr val="000000"/>
              </a:solidFill>
              <a:latin typeface="Palatino"/>
            </a:rPr>
            <a:t>The enrolment rates for different grades show the feature of over-aged learners in a different way than tables 25 and 26. Up to the age of 13, the highest percentage of the age cohort was enrolled in the appropriate grade, with 35.0% of thirteen-year-olds  enrolled in Grade 7 - this pattern changed for higher grades. Out of the sixteenth-year-olds, the highest single percentage, 25.8%, were enrolled in Grade 8. The 16 year-olds are actually expected to be in Grade 10 this time.</a:t>
          </a:r>
        </a:p>
      </xdr:txBody>
    </xdr:sp>
    <xdr:clientData/>
  </xdr:twoCellAnchor>
  <xdr:twoCellAnchor>
    <xdr:from>
      <xdr:col>0</xdr:col>
      <xdr:colOff>0</xdr:colOff>
      <xdr:row>71</xdr:row>
      <xdr:rowOff>0</xdr:rowOff>
    </xdr:from>
    <xdr:to>
      <xdr:col>6</xdr:col>
      <xdr:colOff>207625</xdr:colOff>
      <xdr:row>72</xdr:row>
      <xdr:rowOff>152400</xdr:rowOff>
    </xdr:to>
    <xdr:sp macro="" textlink="">
      <xdr:nvSpPr>
        <xdr:cNvPr id="6151" name="Text Box 7"/>
        <xdr:cNvSpPr txBox="1">
          <a:spLocks noChangeArrowheads="1"/>
        </xdr:cNvSpPr>
      </xdr:nvSpPr>
      <xdr:spPr bwMode="auto">
        <a:xfrm>
          <a:off x="0" y="12211050"/>
          <a:ext cx="4600575" cy="1943100"/>
        </a:xfrm>
        <a:prstGeom prst="rect">
          <a:avLst/>
        </a:prstGeom>
        <a:solidFill>
          <a:srgbClr val="FFFFFF"/>
        </a:solidFill>
        <a:ln w="9525">
          <a:noFill/>
          <a:miter lim="800000"/>
          <a:headEnd/>
          <a:tailEnd/>
        </a:ln>
        <a:effectLst/>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Net and Gross Enrolment Ratios (NER and GER) are the two most widely reported indicators of the proportion of the school-age population enrolled in school.</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GER is the total enrolment in a range of grades, divided by the number of people in the population of the age that should be enrolled in those grades. GER values over 100% are an indication of under and/or over-aged learners enrolled in the specific school phase. The NER is the number of learners of appropriate age enrolled in a range of grades, divided by the population in the same age group. There were, for example</a:t>
          </a:r>
          <a:r>
            <a:rPr lang="en-US" sz="900" b="0" i="0" u="none" strike="noStrike" baseline="0">
              <a:solidFill>
                <a:sysClr val="windowText" lastClr="000000"/>
              </a:solidFill>
              <a:latin typeface="Palatino"/>
              <a:ea typeface="+mn-ea"/>
              <a:cs typeface="+mn-cs"/>
            </a:rPr>
            <a:t>, 373, 024 learners aged between seven and thirteen enrolled in Grades 1 to 7 out of 356, 658 people in the same age range in the projected population. The NER of 1.04% is 373, 024 divided by 356, 658 </a:t>
          </a:r>
          <a:r>
            <a:rPr lang="en-US" sz="900" b="0" i="0" u="none" strike="noStrike" baseline="0">
              <a:solidFill>
                <a:sysClr val="windowText" lastClr="000000"/>
              </a:solidFill>
              <a:latin typeface="Palatino"/>
            </a:rPr>
            <a:t>.</a:t>
          </a:r>
        </a:p>
      </xdr:txBody>
    </xdr:sp>
    <xdr:clientData/>
  </xdr:twoCellAnchor>
  <xdr:twoCellAnchor>
    <xdr:from>
      <xdr:col>0</xdr:col>
      <xdr:colOff>198120</xdr:colOff>
      <xdr:row>73</xdr:row>
      <xdr:rowOff>28575</xdr:rowOff>
    </xdr:from>
    <xdr:to>
      <xdr:col>0</xdr:col>
      <xdr:colOff>881615</xdr:colOff>
      <xdr:row>76</xdr:row>
      <xdr:rowOff>9525</xdr:rowOff>
    </xdr:to>
    <xdr:sp macro="" textlink="">
      <xdr:nvSpPr>
        <xdr:cNvPr id="6152" name="AutoShape 8"/>
        <xdr:cNvSpPr>
          <a:spLocks noChangeArrowheads="1"/>
        </xdr:cNvSpPr>
      </xdr:nvSpPr>
      <xdr:spPr bwMode="auto">
        <a:xfrm>
          <a:off x="171450" y="14382750"/>
          <a:ext cx="638175" cy="447675"/>
        </a:xfrm>
        <a:prstGeom prst="downArrowCallout">
          <a:avLst>
            <a:gd name="adj1" fmla="val 35638"/>
            <a:gd name="adj2" fmla="val 35638"/>
            <a:gd name="adj3" fmla="val 16667"/>
            <a:gd name="adj4" fmla="val 66667"/>
          </a:avLst>
        </a:prstGeom>
        <a:solidFill>
          <a:srgbClr val="FF00FF"/>
        </a:solidFill>
        <a:ln w="9525">
          <a:solidFill>
            <a:srgbClr val="000000"/>
          </a:solidFill>
          <a:miter lim="800000"/>
          <a:headEnd/>
          <a:tailEnd/>
        </a:ln>
      </xdr:spPr>
      <xdr:txBody>
        <a:bodyPr vertOverflow="clip" wrap="square" lIns="27432" tIns="22860" rIns="27432" bIns="0" anchor="t" upright="1"/>
        <a:lstStyle/>
        <a:p>
          <a:pPr algn="ctr" rtl="0">
            <a:defRPr sz="1000"/>
          </a:pPr>
          <a:r>
            <a:rPr lang="en-US" sz="900" b="0" i="0" u="none" strike="noStrike" baseline="0">
              <a:solidFill>
                <a:srgbClr val="000000"/>
              </a:solidFill>
              <a:latin typeface="Arial"/>
              <a:cs typeface="Arial"/>
            </a:rPr>
            <a:t>Values for text</a:t>
          </a:r>
        </a:p>
      </xdr:txBody>
    </xdr:sp>
    <xdr:clientData/>
  </xdr:twoCellAnchor>
  <xdr:twoCellAnchor>
    <xdr:from>
      <xdr:col>6</xdr:col>
      <xdr:colOff>352425</xdr:colOff>
      <xdr:row>59</xdr:row>
      <xdr:rowOff>0</xdr:rowOff>
    </xdr:from>
    <xdr:to>
      <xdr:col>6</xdr:col>
      <xdr:colOff>352425</xdr:colOff>
      <xdr:row>72</xdr:row>
      <xdr:rowOff>0</xdr:rowOff>
    </xdr:to>
    <xdr:sp macro="" textlink="">
      <xdr:nvSpPr>
        <xdr:cNvPr id="8088" name="Line 10"/>
        <xdr:cNvSpPr>
          <a:spLocks noChangeShapeType="1"/>
        </xdr:cNvSpPr>
      </xdr:nvSpPr>
      <xdr:spPr bwMode="auto">
        <a:xfrm>
          <a:off x="4772025" y="10382250"/>
          <a:ext cx="0" cy="3619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118110</xdr:colOff>
      <xdr:row>0</xdr:row>
      <xdr:rowOff>76200</xdr:rowOff>
    </xdr:from>
    <xdr:to>
      <xdr:col>6</xdr:col>
      <xdr:colOff>10</xdr:colOff>
      <xdr:row>15</xdr:row>
      <xdr:rowOff>0</xdr:rowOff>
    </xdr:to>
    <xdr:sp macro="" textlink="">
      <xdr:nvSpPr>
        <xdr:cNvPr id="2049" name="Text Box 1"/>
        <xdr:cNvSpPr txBox="1">
          <a:spLocks noChangeArrowheads="1"/>
        </xdr:cNvSpPr>
      </xdr:nvSpPr>
      <xdr:spPr bwMode="auto">
        <a:xfrm>
          <a:off x="104775" y="66675"/>
          <a:ext cx="3533775" cy="2209800"/>
        </a:xfrm>
        <a:prstGeom prst="rect">
          <a:avLst/>
        </a:prstGeom>
        <a:solidFill>
          <a:srgbClr val="CCFFCC"/>
        </a:solidFill>
        <a:ln w="9525">
          <a:solidFill>
            <a:srgbClr val="008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FF6600"/>
              </a:solidFill>
              <a:latin typeface="Arial"/>
              <a:cs typeface="Arial"/>
            </a:rPr>
            <a:t>Instructions</a:t>
          </a:r>
          <a:endParaRPr lang="en-US" sz="900" b="0" i="0" u="none" strike="noStrike" baseline="0">
            <a:solidFill>
              <a:srgbClr val="FF6600"/>
            </a:solidFill>
            <a:latin typeface="Arial"/>
            <a:cs typeface="Arial"/>
          </a:endParaRPr>
        </a:p>
        <a:p>
          <a:pPr algn="l" rtl="0">
            <a:defRPr sz="1000"/>
          </a:pPr>
          <a:endParaRPr lang="en-US" sz="900" b="0" i="0" u="none" strike="noStrike" baseline="0">
            <a:solidFill>
              <a:srgbClr val="FF6600"/>
            </a:solidFill>
            <a:latin typeface="Arial"/>
            <a:cs typeface="Arial"/>
          </a:endParaRPr>
        </a:p>
        <a:p>
          <a:pPr algn="l" rtl="0">
            <a:defRPr sz="1000"/>
          </a:pPr>
          <a:r>
            <a:rPr lang="en-US" sz="900" b="0" i="0" u="none" strike="noStrike" baseline="0">
              <a:solidFill>
                <a:srgbClr val="FF6600"/>
              </a:solidFill>
              <a:latin typeface="Arial"/>
              <a:cs typeface="Arial"/>
            </a:rPr>
            <a:t>Change the year in sheets Enrolment, WalvisBay and Population.</a:t>
          </a:r>
        </a:p>
        <a:p>
          <a:pPr algn="l" rtl="0">
            <a:defRPr sz="1000"/>
          </a:pPr>
          <a:endParaRPr lang="en-US" sz="900" b="0" i="0" u="none" strike="noStrike" baseline="0">
            <a:solidFill>
              <a:srgbClr val="FF6600"/>
            </a:solidFill>
            <a:latin typeface="Arial"/>
            <a:cs typeface="Arial"/>
          </a:endParaRPr>
        </a:p>
        <a:p>
          <a:pPr algn="l" rtl="0">
            <a:defRPr sz="1000"/>
          </a:pPr>
          <a:r>
            <a:rPr lang="en-US" sz="900" b="0" i="0" u="none" strike="noStrike" baseline="0">
              <a:solidFill>
                <a:srgbClr val="FF6600"/>
              </a:solidFill>
              <a:latin typeface="Arial"/>
              <a:cs typeface="Arial"/>
            </a:rPr>
            <a:t>Change the year in footer row in sheet Table.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90"/>
  <sheetViews>
    <sheetView tabSelected="1" view="pageBreakPreview" topLeftCell="B67" zoomScale="120" zoomScaleSheetLayoutView="120" workbookViewId="0">
      <selection activeCell="C64" sqref="C64:F66"/>
    </sheetView>
  </sheetViews>
  <sheetFormatPr defaultRowHeight="12"/>
  <cols>
    <col min="1" max="1" width="17.7109375" customWidth="1"/>
    <col min="2" max="2" width="10.28515625" customWidth="1"/>
    <col min="3" max="15" width="9.5703125" customWidth="1"/>
    <col min="16" max="16" width="2.42578125" customWidth="1"/>
  </cols>
  <sheetData>
    <row r="1" spans="1:17" ht="15" customHeight="1">
      <c r="A1" s="11" t="s">
        <v>60</v>
      </c>
      <c r="B1" s="11"/>
      <c r="C1" s="11"/>
      <c r="D1" s="11"/>
      <c r="E1" s="11"/>
      <c r="F1" s="11"/>
      <c r="G1" s="11"/>
      <c r="H1" s="11"/>
      <c r="I1" s="11"/>
      <c r="J1" s="11"/>
      <c r="K1" s="11"/>
      <c r="L1" s="11"/>
      <c r="M1" s="11"/>
      <c r="N1" s="11"/>
      <c r="O1" s="11"/>
      <c r="P1" s="4"/>
      <c r="Q1">
        <v>18</v>
      </c>
    </row>
    <row r="2" spans="1:17" ht="3" customHeight="1">
      <c r="A2" s="1"/>
      <c r="B2" s="1"/>
      <c r="C2" s="1"/>
      <c r="D2" s="1"/>
      <c r="E2" s="1"/>
      <c r="F2" s="1"/>
      <c r="G2" s="1"/>
      <c r="H2" s="1"/>
      <c r="I2" s="1"/>
      <c r="J2" s="1"/>
      <c r="K2" s="1"/>
      <c r="L2" s="1"/>
      <c r="M2" s="1"/>
      <c r="N2" s="1"/>
      <c r="O2" s="1"/>
      <c r="P2" s="4"/>
    </row>
    <row r="3" spans="1:17" ht="14.85" customHeight="1">
      <c r="A3" s="67"/>
      <c r="B3" s="67"/>
      <c r="C3" s="68"/>
      <c r="D3" s="68"/>
      <c r="E3" s="68"/>
      <c r="F3" s="68"/>
      <c r="G3" s="68"/>
      <c r="H3" s="68"/>
      <c r="I3" s="69" t="s">
        <v>77</v>
      </c>
      <c r="J3" s="68"/>
      <c r="K3" s="68"/>
      <c r="L3" s="68"/>
      <c r="M3" s="68"/>
      <c r="N3" s="68"/>
      <c r="O3" s="68"/>
      <c r="P3" s="4"/>
      <c r="Q3">
        <v>14.75</v>
      </c>
    </row>
    <row r="4" spans="1:17" ht="14.85" customHeight="1">
      <c r="A4" s="70" t="s">
        <v>7</v>
      </c>
      <c r="B4" s="70" t="s">
        <v>61</v>
      </c>
      <c r="C4" s="71">
        <f>VALUE(enrolment!D1)</f>
        <v>6</v>
      </c>
      <c r="D4" s="71">
        <f>VALUE(enrolment!E1)</f>
        <v>7</v>
      </c>
      <c r="E4" s="71">
        <f>VALUE(enrolment!F1)</f>
        <v>8</v>
      </c>
      <c r="F4" s="71">
        <f>VALUE(enrolment!G1)</f>
        <v>9</v>
      </c>
      <c r="G4" s="71">
        <f>VALUE(enrolment!H1)</f>
        <v>10</v>
      </c>
      <c r="H4" s="71">
        <f>VALUE(enrolment!I1)</f>
        <v>11</v>
      </c>
      <c r="I4" s="71">
        <f>VALUE(enrolment!J1)</f>
        <v>12</v>
      </c>
      <c r="J4" s="71">
        <f>VALUE(enrolment!K1)</f>
        <v>13</v>
      </c>
      <c r="K4" s="71">
        <f>VALUE(enrolment!L1)</f>
        <v>14</v>
      </c>
      <c r="L4" s="71">
        <f>VALUE(enrolment!M1)</f>
        <v>15</v>
      </c>
      <c r="M4" s="71">
        <f>VALUE(enrolment!N1)</f>
        <v>16</v>
      </c>
      <c r="N4" s="71">
        <f>VALUE(enrolment!O1)</f>
        <v>17</v>
      </c>
      <c r="O4" s="71">
        <f>VALUE(enrolment!P1)</f>
        <v>18</v>
      </c>
      <c r="P4" s="4"/>
      <c r="Q4">
        <v>14.75</v>
      </c>
    </row>
    <row r="5" spans="1:17" ht="15.75" customHeight="1">
      <c r="A5" s="2" t="s">
        <v>0</v>
      </c>
      <c r="B5" s="3"/>
      <c r="C5" s="15"/>
      <c r="D5" s="15"/>
      <c r="E5" s="15"/>
      <c r="F5" s="15"/>
      <c r="G5" s="15"/>
      <c r="H5" s="15"/>
      <c r="I5" s="15"/>
      <c r="J5" s="15"/>
      <c r="K5" s="15"/>
      <c r="L5" s="15"/>
      <c r="M5" s="15"/>
      <c r="N5" s="15"/>
      <c r="O5" s="15"/>
      <c r="P5" s="4"/>
      <c r="Q5">
        <v>15.75</v>
      </c>
    </row>
    <row r="6" spans="1:17" ht="15" customHeight="1">
      <c r="A6" s="34" t="s">
        <v>0</v>
      </c>
      <c r="B6" s="34"/>
      <c r="C6" s="35">
        <f>(SUM(enrolment!D2:D14))/Population!C2</f>
        <v>0.64303182579564488</v>
      </c>
      <c r="D6" s="35">
        <f>(SUM(enrolment!E2:E14))/Population!D2</f>
        <v>0.94305326266400213</v>
      </c>
      <c r="E6" s="35">
        <f>(SUM(enrolment!F2:F14))/Population!E2</f>
        <v>1.0599850356771356</v>
      </c>
      <c r="F6" s="35">
        <f>(SUM(enrolment!G2:G14))/Population!F2</f>
        <v>1.0860433864465349</v>
      </c>
      <c r="G6" s="35">
        <f>(SUM(enrolment!H2:H14))/Population!G2</f>
        <v>1.1184231665193991</v>
      </c>
      <c r="H6" s="35">
        <f>(SUM(enrolment!I2:I14))/Population!H2</f>
        <v>1.1153334718470809</v>
      </c>
      <c r="I6" s="35">
        <f>(SUM(enrolment!J2:J14))/Population!I2</f>
        <v>1.0733473042484283</v>
      </c>
      <c r="J6" s="35">
        <f>(SUM(enrolment!K2:K14))/Population!J2</f>
        <v>1.0769459614526447</v>
      </c>
      <c r="K6" s="35">
        <f>(SUM(enrolment!L2:L14))/Population!K2</f>
        <v>1.0296636988902486</v>
      </c>
      <c r="L6" s="35">
        <f>(SUM(enrolment!M2:M14))/Population!L2</f>
        <v>0.98469685597531487</v>
      </c>
      <c r="M6" s="35">
        <f>(SUM(enrolment!N2:N14))/Population!M2</f>
        <v>0.97667092204422845</v>
      </c>
      <c r="N6" s="35">
        <f>(SUM(enrolment!O2:O14))/Population!N2</f>
        <v>0.87809613340962966</v>
      </c>
      <c r="O6" s="35">
        <f>(SUM(enrolment!P2:P14))/Population!O2</f>
        <v>0.71226598465473145</v>
      </c>
      <c r="P6" s="4"/>
    </row>
    <row r="7" spans="1:17" ht="13.35" customHeight="1">
      <c r="A7" s="4" t="s">
        <v>8</v>
      </c>
      <c r="B7" s="4" t="str">
        <f>enrolment!B2</f>
        <v>Grade  1</v>
      </c>
      <c r="C7" s="33">
        <f>(enrolment!D2)/Population!C$2</f>
        <v>0.1761139028475712</v>
      </c>
      <c r="D7" s="33">
        <f>(enrolment!E2)/Population!D$2</f>
        <v>0.79918324789295336</v>
      </c>
      <c r="E7" s="33">
        <f>(enrolment!F2)/Population!E$2</f>
        <v>0.29704180885814918</v>
      </c>
      <c r="F7" s="33">
        <f>(enrolment!G2)/Population!F$2</f>
        <v>8.9518141677865232E-2</v>
      </c>
      <c r="G7" s="33">
        <f>(enrolment!H2)/Population!G$2</f>
        <v>3.5645433368142021E-2</v>
      </c>
      <c r="H7" s="33">
        <f>(enrolment!I2)/Population!H$2</f>
        <v>1.7535840432162893E-2</v>
      </c>
      <c r="I7" s="33">
        <f>(enrolment!J2)/Population!I$2</f>
        <v>1.0287673842636692E-2</v>
      </c>
      <c r="J7" s="33">
        <f>(enrolment!K2)/Population!J$2</f>
        <v>6.8849741813468198E-3</v>
      </c>
      <c r="K7" s="33">
        <f>(enrolment!L2)/Population!K$2</f>
        <v>4.177391451116081E-3</v>
      </c>
      <c r="L7" s="33">
        <f>(enrolment!M2)/Population!L$2</f>
        <v>2.8354599282795429E-3</v>
      </c>
      <c r="M7" s="33">
        <f>(enrolment!N2)/Population!M$2</f>
        <v>9.4716468311164192E-4</v>
      </c>
      <c r="N7" s="33">
        <f>(enrolment!O2)/Population!N$2</f>
        <v>3.0654786233957329E-4</v>
      </c>
      <c r="O7" s="33">
        <f>(enrolment!P2)/Population!O$2</f>
        <v>2.2506393861892584E-4</v>
      </c>
      <c r="P7" s="4"/>
      <c r="Q7">
        <v>13.25</v>
      </c>
    </row>
    <row r="8" spans="1:17" ht="11.1" customHeight="1">
      <c r="A8" s="5"/>
      <c r="B8" s="5" t="str">
        <f>enrolment!B3</f>
        <v>Grade  2</v>
      </c>
      <c r="C8" s="33">
        <f>(enrolment!D3)/Population!C$2</f>
        <v>1.6917922948073703E-3</v>
      </c>
      <c r="D8" s="33">
        <f>(enrolment!E3)/Population!D$2</f>
        <v>0.11453644973499001</v>
      </c>
      <c r="E8" s="33">
        <f>(enrolment!F3)/Population!E$2</f>
        <v>0.65041881854846073</v>
      </c>
      <c r="F8" s="33">
        <f>(enrolment!G3)/Population!F$2</f>
        <v>0.32555192935304283</v>
      </c>
      <c r="G8" s="33">
        <f>(enrolment!H3)/Population!G$2</f>
        <v>0.13619567836774038</v>
      </c>
      <c r="H8" s="33">
        <f>(enrolment!I3)/Population!H$2</f>
        <v>5.4560565136089756E-2</v>
      </c>
      <c r="I8" s="33">
        <f>(enrolment!J3)/Population!I$2</f>
        <v>2.3602379289176776E-2</v>
      </c>
      <c r="J8" s="33">
        <f>(enrolment!K3)/Population!J$2</f>
        <v>1.2176204339233727E-2</v>
      </c>
      <c r="K8" s="33">
        <f>(enrolment!L3)/Population!K$2</f>
        <v>7.1943963880332501E-3</v>
      </c>
      <c r="L8" s="33">
        <f>(enrolment!M3)/Population!L$2</f>
        <v>3.3149862396797598E-3</v>
      </c>
      <c r="M8" s="33">
        <f>(enrolment!N3)/Population!M$2</f>
        <v>1.6060618539719144E-3</v>
      </c>
      <c r="N8" s="33">
        <f>(enrolment!O3)/Population!N$2</f>
        <v>5.3134962805526033E-4</v>
      </c>
      <c r="O8" s="33">
        <f>(enrolment!P3)/Population!O$2</f>
        <v>4.5012787723785168E-4</v>
      </c>
      <c r="P8" s="4"/>
      <c r="Q8">
        <v>11</v>
      </c>
    </row>
    <row r="9" spans="1:17" ht="11.1" customHeight="1">
      <c r="A9" s="5"/>
      <c r="B9" s="5" t="str">
        <f>enrolment!B4</f>
        <v>Grade  3</v>
      </c>
      <c r="C9" s="33">
        <f>(enrolment!D4)/Population!C$2</f>
        <v>2.512562814070352E-4</v>
      </c>
      <c r="D9" s="33">
        <f>(enrolment!E4)/Population!D$2</f>
        <v>2.2243461638717524E-3</v>
      </c>
      <c r="E9" s="33">
        <f>(enrolment!F4)/Population!E$2</f>
        <v>0.10193988722010329</v>
      </c>
      <c r="F9" s="33">
        <f>(enrolment!G4)/Population!F$2</f>
        <v>0.56392781723939334</v>
      </c>
      <c r="G9" s="33">
        <f>(enrolment!H4)/Population!G$2</f>
        <v>0.3371355128926018</v>
      </c>
      <c r="H9" s="33">
        <f>(enrolment!I4)/Population!H$2</f>
        <v>0.1551630999376688</v>
      </c>
      <c r="I9" s="33">
        <f>(enrolment!J4)/Population!I$2</f>
        <v>7.2585254334158883E-2</v>
      </c>
      <c r="J9" s="33">
        <f>(enrolment!K4)/Population!J$2</f>
        <v>3.6082364691132407E-2</v>
      </c>
      <c r="K9" s="33">
        <f>(enrolment!L4)/Population!K$2</f>
        <v>1.70260348537913E-2</v>
      </c>
      <c r="L9" s="33">
        <f>(enrolment!M4)/Population!L$2</f>
        <v>9.4028854974564265E-3</v>
      </c>
      <c r="M9" s="33">
        <f>(enrolment!N4)/Population!M$2</f>
        <v>4.7975950253263599E-3</v>
      </c>
      <c r="N9" s="33">
        <f>(enrolment!O4)/Population!N$2</f>
        <v>2.0232158914411835E-3</v>
      </c>
      <c r="O9" s="33">
        <f>(enrolment!P4)/Population!O$2</f>
        <v>7.5703324808184147E-4</v>
      </c>
      <c r="P9" s="4"/>
      <c r="Q9">
        <v>11</v>
      </c>
    </row>
    <row r="10" spans="1:17" ht="13.35" customHeight="1">
      <c r="A10" s="12"/>
      <c r="B10" s="12" t="str">
        <f>enrolment!B5</f>
        <v>Grade  4</v>
      </c>
      <c r="C10" s="33">
        <f>(enrolment!D5)/Population!C$2</f>
        <v>0</v>
      </c>
      <c r="D10" s="33">
        <f>(enrolment!E5)/Population!D$2</f>
        <v>3.1279867929446522E-4</v>
      </c>
      <c r="E10" s="33">
        <f>(enrolment!F5)/Population!E$2</f>
        <v>2.0074091647352956E-3</v>
      </c>
      <c r="F10" s="33">
        <f>(enrolment!G5)/Population!F$2</f>
        <v>9.831061624112114E-2</v>
      </c>
      <c r="G10" s="33">
        <f>(enrolment!H5)/Population!G$2</f>
        <v>0.5118081773636437</v>
      </c>
      <c r="H10" s="33">
        <f>(enrolment!I5)/Population!H$2</f>
        <v>0.32721795138167464</v>
      </c>
      <c r="I10" s="33">
        <f>(enrolment!J5)/Population!I$2</f>
        <v>0.1568764420736225</v>
      </c>
      <c r="J10" s="33">
        <f>(enrolment!K5)/Population!J$2</f>
        <v>8.4022184916806561E-2</v>
      </c>
      <c r="K10" s="33">
        <f>(enrolment!L5)/Population!K$2</f>
        <v>4.1436347525212032E-2</v>
      </c>
      <c r="L10" s="33">
        <f>(enrolment!M5)/Population!L$2</f>
        <v>2.1391043282461848E-2</v>
      </c>
      <c r="M10" s="33">
        <f>(enrolment!N5)/Population!M$2</f>
        <v>1.1201251904624634E-2</v>
      </c>
      <c r="N10" s="33">
        <f>(enrolment!O5)/Population!N$2</f>
        <v>4.5777814109376281E-3</v>
      </c>
      <c r="O10" s="33">
        <f>(enrolment!P5)/Population!O$2</f>
        <v>2.0664961636828643E-3</v>
      </c>
      <c r="P10" s="4"/>
      <c r="Q10">
        <v>13.25</v>
      </c>
    </row>
    <row r="11" spans="1:17" ht="13.35" customHeight="1">
      <c r="A11" s="4" t="s">
        <v>9</v>
      </c>
      <c r="B11" s="4" t="str">
        <f>enrolment!B6</f>
        <v>Grade  5</v>
      </c>
      <c r="C11" s="33">
        <f>(enrolment!D6)/Population!C$2</f>
        <v>0</v>
      </c>
      <c r="D11" s="33">
        <f>(enrolment!E6)/Population!D$2</f>
        <v>3.649317925102094E-4</v>
      </c>
      <c r="E11" s="33">
        <f>(enrolment!F6)/Population!E$2</f>
        <v>2.0074091647352956E-4</v>
      </c>
      <c r="F11" s="33">
        <f>(enrolment!G6)/Population!F$2</f>
        <v>3.0140142061816089E-3</v>
      </c>
      <c r="G11" s="33">
        <f>(enrolment!H6)/Population!G$2</f>
        <v>8.9485099204755406E-2</v>
      </c>
      <c r="H11" s="33">
        <f>(enrolment!I6)/Population!H$2</f>
        <v>0.47656347392478704</v>
      </c>
      <c r="I11" s="33">
        <f>(enrolment!J6)/Population!I$2</f>
        <v>0.34785461781079996</v>
      </c>
      <c r="J11" s="33">
        <f>(enrolment!K6)/Population!J$2</f>
        <v>0.22824539407977221</v>
      </c>
      <c r="K11" s="33">
        <f>(enrolment!L6)/Population!K$2</f>
        <v>0.12646103211105955</v>
      </c>
      <c r="L11" s="33">
        <f>(enrolment!M6)/Population!L$2</f>
        <v>6.6112084063047291E-2</v>
      </c>
      <c r="M11" s="33">
        <f>(enrolment!N6)/Population!M$2</f>
        <v>3.6836469958407114E-2</v>
      </c>
      <c r="N11" s="33">
        <f>(enrolment!O6)/Population!N$2</f>
        <v>1.526608354451075E-2</v>
      </c>
      <c r="O11" s="33">
        <f>(enrolment!P6)/Population!O$2</f>
        <v>5.7493606138107421E-3</v>
      </c>
      <c r="P11" s="4"/>
      <c r="Q11">
        <v>13.25</v>
      </c>
    </row>
    <row r="12" spans="1:17" ht="11.1" customHeight="1">
      <c r="A12" s="5"/>
      <c r="B12" s="5" t="str">
        <f>enrolment!B7</f>
        <v>Grade  6</v>
      </c>
      <c r="C12" s="33">
        <f>(enrolment!D7)/Population!C$2</f>
        <v>0</v>
      </c>
      <c r="D12" s="33">
        <f>(enrolment!E7)/Population!D$2</f>
        <v>0</v>
      </c>
      <c r="E12" s="33">
        <f>(enrolment!F7)/Population!E$2</f>
        <v>1.8249174224866326E-5</v>
      </c>
      <c r="F12" s="33">
        <f>(enrolment!G7)/Population!F$2</f>
        <v>5.7592628143597622E-5</v>
      </c>
      <c r="G12" s="33">
        <f>(enrolment!H7)/Population!G$2</f>
        <v>1.8676198891477227E-3</v>
      </c>
      <c r="H12" s="33">
        <f>(enrolment!I7)/Population!H$2</f>
        <v>7.766465821732807E-2</v>
      </c>
      <c r="I12" s="33">
        <f>(enrolment!J7)/Population!I$2</f>
        <v>0.38307825829258485</v>
      </c>
      <c r="J12" s="33">
        <f>(enrolment!K7)/Population!J$2</f>
        <v>0.28540767972120107</v>
      </c>
      <c r="K12" s="33">
        <f>(enrolment!L7)/Population!K$2</f>
        <v>0.19118950166673698</v>
      </c>
      <c r="L12" s="33">
        <f>(enrolment!M7)/Population!L$2</f>
        <v>0.1146276373947127</v>
      </c>
      <c r="M12" s="33">
        <f>(enrolment!N7)/Population!M$2</f>
        <v>7.0769674257711163E-2</v>
      </c>
      <c r="N12" s="33">
        <f>(enrolment!O7)/Population!N$2</f>
        <v>3.5232567644894956E-2</v>
      </c>
      <c r="O12" s="33">
        <f>(enrolment!P7)/Population!O$2</f>
        <v>1.4649616368286445E-2</v>
      </c>
      <c r="P12" s="4"/>
      <c r="Q12">
        <v>11</v>
      </c>
    </row>
    <row r="13" spans="1:17" ht="13.35" customHeight="1">
      <c r="A13" s="12"/>
      <c r="B13" s="12" t="str">
        <f>enrolment!B8</f>
        <v>Grade  7</v>
      </c>
      <c r="C13" s="33">
        <f>(enrolment!D8)/Population!C$2</f>
        <v>0</v>
      </c>
      <c r="D13" s="33">
        <f>(enrolment!E8)/Population!D$2</f>
        <v>0</v>
      </c>
      <c r="E13" s="33">
        <f>(enrolment!F8)/Population!E$2</f>
        <v>0</v>
      </c>
      <c r="F13" s="33">
        <f>(enrolment!G8)/Population!F$2</f>
        <v>0</v>
      </c>
      <c r="G13" s="33">
        <f>(enrolment!H8)/Population!G$2</f>
        <v>2.0081934291910997E-5</v>
      </c>
      <c r="H13" s="33">
        <f>(enrolment!I8)/Population!H$2</f>
        <v>1.579056721379597E-3</v>
      </c>
      <c r="I13" s="33">
        <f>(enrolment!J8)/Population!I$2</f>
        <v>7.1802036366715352E-2</v>
      </c>
      <c r="J13" s="33">
        <f>(enrolment!K8)/Population!J$2</f>
        <v>0.35000743747210949</v>
      </c>
      <c r="K13" s="33">
        <f>(enrolment!L8)/Population!K$2</f>
        <v>0.25053799738385585</v>
      </c>
      <c r="L13" s="33">
        <f>(enrolment!M8)/Population!L$2</f>
        <v>0.16800100075056293</v>
      </c>
      <c r="M13" s="33">
        <f>(enrolment!N8)/Population!M$2</f>
        <v>0.11250669192439156</v>
      </c>
      <c r="N13" s="33">
        <f>(enrolment!O8)/Population!N$2</f>
        <v>6.684787051418295E-2</v>
      </c>
      <c r="O13" s="33">
        <f>(enrolment!P8)/Population!O$2</f>
        <v>3.2286445012787726E-2</v>
      </c>
      <c r="P13" s="4"/>
      <c r="Q13">
        <v>13.25</v>
      </c>
    </row>
    <row r="14" spans="1:17" ht="13.35" customHeight="1">
      <c r="A14" s="4" t="s">
        <v>10</v>
      </c>
      <c r="B14" s="4" t="str">
        <f>enrolment!B9</f>
        <v>Grade  8</v>
      </c>
      <c r="C14" s="33">
        <f>(enrolment!D9)/Population!C$2</f>
        <v>0</v>
      </c>
      <c r="D14" s="33">
        <f>(enrolment!E9)/Population!D$2</f>
        <v>0</v>
      </c>
      <c r="E14" s="33">
        <f>(enrolment!F9)/Population!E$2</f>
        <v>0</v>
      </c>
      <c r="F14" s="33">
        <f>(enrolment!G9)/Population!F$2</f>
        <v>0</v>
      </c>
      <c r="G14" s="33">
        <f>(enrolment!H9)/Population!G$2</f>
        <v>4.0163868583821995E-5</v>
      </c>
      <c r="H14" s="33">
        <f>(enrolment!I9)/Population!H$2</f>
        <v>1.0388531061707874E-4</v>
      </c>
      <c r="I14" s="33">
        <f>(enrolment!J9)/Population!I$2</f>
        <v>2.1379733705891068E-3</v>
      </c>
      <c r="J14" s="33">
        <f>(enrolment!K9)/Population!J$2</f>
        <v>6.8785992052529804E-2</v>
      </c>
      <c r="K14" s="33">
        <f>(enrolment!L9)/Population!K$2</f>
        <v>0.33307312544833118</v>
      </c>
      <c r="L14" s="33">
        <f>(enrolment!M9)/Population!L$2</f>
        <v>0.29271953965474107</v>
      </c>
      <c r="M14" s="33">
        <f>(enrolment!N9)/Population!M$2</f>
        <v>0.25797883292838614</v>
      </c>
      <c r="N14" s="33">
        <f>(enrolment!O9)/Population!N$2</f>
        <v>0.18613586201258889</v>
      </c>
      <c r="O14" s="33">
        <f>(enrolment!P9)/Population!O$2</f>
        <v>0.11723785166240409</v>
      </c>
      <c r="P14" s="4"/>
      <c r="Q14">
        <v>13.25</v>
      </c>
    </row>
    <row r="15" spans="1:17" ht="11.1" customHeight="1">
      <c r="A15" s="5"/>
      <c r="B15" s="5" t="str">
        <f>enrolment!B10</f>
        <v>Grade  9</v>
      </c>
      <c r="C15" s="33">
        <f>(enrolment!D10)/Population!C$2</f>
        <v>0</v>
      </c>
      <c r="D15" s="33">
        <f>(enrolment!E10)/Population!D$2</f>
        <v>0</v>
      </c>
      <c r="E15" s="33">
        <f>(enrolment!F10)/Population!E$2</f>
        <v>0</v>
      </c>
      <c r="F15" s="33">
        <f>(enrolment!G10)/Population!F$2</f>
        <v>0</v>
      </c>
      <c r="G15" s="33">
        <f>(enrolment!H10)/Population!G$2</f>
        <v>6.0245802875732989E-5</v>
      </c>
      <c r="H15" s="33">
        <f>(enrolment!I10)/Population!H$2</f>
        <v>2.077706212341575E-5</v>
      </c>
      <c r="I15" s="33">
        <f>(enrolment!J10)/Population!I$2</f>
        <v>8.4672212696598295E-5</v>
      </c>
      <c r="J15" s="33">
        <f>(enrolment!K10)/Population!J$2</f>
        <v>2.1674918719054802E-3</v>
      </c>
      <c r="K15" s="33">
        <f>(enrolment!L10)/Population!K$2</f>
        <v>5.3694248702476896E-2</v>
      </c>
      <c r="L15" s="33">
        <f>(enrolment!M10)/Population!L$2</f>
        <v>0.24981235926945208</v>
      </c>
      <c r="M15" s="33">
        <f>(enrolment!N10)/Population!M$2</f>
        <v>0.21554173701766668</v>
      </c>
      <c r="N15" s="33">
        <f>(enrolment!O10)/Population!N$2</f>
        <v>0.18515490885310226</v>
      </c>
      <c r="O15" s="33">
        <f>(enrolment!P10)/Population!O$2</f>
        <v>0.14322250639386189</v>
      </c>
      <c r="P15" s="4"/>
      <c r="Q15">
        <v>11</v>
      </c>
    </row>
    <row r="16" spans="1:17" ht="13.35" customHeight="1">
      <c r="A16" s="12"/>
      <c r="B16" s="12" t="str">
        <f>enrolment!B11</f>
        <v>Grade 10</v>
      </c>
      <c r="C16" s="33">
        <f>(enrolment!D11)/Population!C$2</f>
        <v>0</v>
      </c>
      <c r="D16" s="33">
        <f>(enrolment!E11)/Population!D$2</f>
        <v>0</v>
      </c>
      <c r="E16" s="33">
        <f>(enrolment!F11)/Population!E$2</f>
        <v>0</v>
      </c>
      <c r="F16" s="33">
        <f>(enrolment!G11)/Population!F$2</f>
        <v>0</v>
      </c>
      <c r="G16" s="33">
        <f>(enrolment!H11)/Population!G$2</f>
        <v>0</v>
      </c>
      <c r="H16" s="33">
        <f>(enrolment!I11)/Population!H$2</f>
        <v>0</v>
      </c>
      <c r="I16" s="33">
        <f>(enrolment!J11)/Population!I$2</f>
        <v>0</v>
      </c>
      <c r="J16" s="33">
        <f>(enrolment!K11)/Population!J$2</f>
        <v>6.3749760938396484E-5</v>
      </c>
      <c r="K16" s="33">
        <f>(enrolment!L11)/Population!K$2</f>
        <v>2.3207730283978227E-3</v>
      </c>
      <c r="L16" s="33">
        <f>(enrolment!M11)/Population!L$2</f>
        <v>5.1997331331832208E-2</v>
      </c>
      <c r="M16" s="33">
        <f>(enrolment!N11)/Population!M$2</f>
        <v>0.21440925750525058</v>
      </c>
      <c r="N16" s="33">
        <f>(enrolment!O11)/Population!N$2</f>
        <v>0.18067931006294449</v>
      </c>
      <c r="O16" s="33">
        <f>(enrolment!P11)/Population!O$2</f>
        <v>0.13704347826086957</v>
      </c>
      <c r="P16" s="4"/>
      <c r="Q16">
        <v>13.25</v>
      </c>
    </row>
    <row r="17" spans="1:17" ht="13.35" customHeight="1">
      <c r="A17" s="4" t="s">
        <v>11</v>
      </c>
      <c r="B17" s="4" t="str">
        <f>enrolment!B12</f>
        <v>Grade 11</v>
      </c>
      <c r="C17" s="33">
        <f>(enrolment!D12)/Population!C$2</f>
        <v>0</v>
      </c>
      <c r="D17" s="33">
        <f>(enrolment!E12)/Population!D$2</f>
        <v>0</v>
      </c>
      <c r="E17" s="33">
        <f>(enrolment!F12)/Population!E$2</f>
        <v>0</v>
      </c>
      <c r="F17" s="33">
        <f>(enrolment!G12)/Population!F$2</f>
        <v>0</v>
      </c>
      <c r="G17" s="33">
        <f>(enrolment!H12)/Population!G$2</f>
        <v>0</v>
      </c>
      <c r="H17" s="33">
        <f>(enrolment!I12)/Population!H$2</f>
        <v>0</v>
      </c>
      <c r="I17" s="33">
        <f>(enrolment!J12)/Population!I$2</f>
        <v>0</v>
      </c>
      <c r="J17" s="33">
        <f>(enrolment!K12)/Population!J$2</f>
        <v>0</v>
      </c>
      <c r="K17" s="33">
        <f>(enrolment!L12)/Population!K$2</f>
        <v>8.4391746487193551E-5</v>
      </c>
      <c r="L17" s="33">
        <f>(enrolment!M12)/Population!L$2</f>
        <v>2.1682928863314154E-3</v>
      </c>
      <c r="M17" s="33">
        <f>(enrolment!N12)/Population!M$2</f>
        <v>4.4557921179425933E-2</v>
      </c>
      <c r="N17" s="33">
        <f>(enrolment!O12)/Population!N$2</f>
        <v>0.15317174854900678</v>
      </c>
      <c r="O17" s="33">
        <f>(enrolment!P12)/Population!O$2</f>
        <v>0.10913554987212276</v>
      </c>
      <c r="P17" s="4"/>
      <c r="Q17">
        <v>13.25</v>
      </c>
    </row>
    <row r="18" spans="1:17" ht="13.35" customHeight="1">
      <c r="A18" s="12"/>
      <c r="B18" s="12" t="str">
        <f>enrolment!B13</f>
        <v>Grade 12</v>
      </c>
      <c r="C18" s="33">
        <f>(enrolment!D13)/Population!C$2</f>
        <v>0</v>
      </c>
      <c r="D18" s="33">
        <f>(enrolment!E13)/Population!D$2</f>
        <v>0</v>
      </c>
      <c r="E18" s="33">
        <f>(enrolment!F13)/Population!E$2</f>
        <v>0</v>
      </c>
      <c r="F18" s="33">
        <f>(enrolment!G13)/Population!F$2</f>
        <v>0</v>
      </c>
      <c r="G18" s="33">
        <f>(enrolment!H13)/Population!G$2</f>
        <v>0</v>
      </c>
      <c r="H18" s="33">
        <f>(enrolment!I13)/Population!H$2</f>
        <v>0</v>
      </c>
      <c r="I18" s="33">
        <f>(enrolment!J13)/Population!I$2</f>
        <v>0</v>
      </c>
      <c r="J18" s="33">
        <f>(enrolment!K13)/Population!J$2</f>
        <v>0</v>
      </c>
      <c r="K18" s="33">
        <f>(enrolment!L13)/Population!K$2</f>
        <v>0</v>
      </c>
      <c r="L18" s="33">
        <f>(enrolment!M13)/Population!L$2</f>
        <v>2.2933867066966891E-4</v>
      </c>
      <c r="M18" s="33">
        <f>(enrolment!N13)/Population!M$2</f>
        <v>2.9650372688712267E-3</v>
      </c>
      <c r="N18" s="33">
        <f>(enrolment!O13)/Population!N$2</f>
        <v>4.46129322324859E-2</v>
      </c>
      <c r="O18" s="33">
        <f>(enrolment!P13)/Population!O$2</f>
        <v>0.14573913043478262</v>
      </c>
      <c r="P18" s="4"/>
      <c r="Q18">
        <v>13.25</v>
      </c>
    </row>
    <row r="19" spans="1:17" ht="14.25" customHeight="1">
      <c r="A19" s="5" t="s">
        <v>12</v>
      </c>
      <c r="B19" s="5"/>
      <c r="C19" s="33">
        <f>(enrolment!D14)/Population!C$2</f>
        <v>0.4649748743718593</v>
      </c>
      <c r="D19" s="33">
        <f>(enrolment!E14)/Population!D$2</f>
        <v>2.643148840038231E-2</v>
      </c>
      <c r="E19" s="33">
        <f>(enrolment!F14)/Population!E$2</f>
        <v>8.3581217949887775E-3</v>
      </c>
      <c r="F19" s="33">
        <f>(enrolment!G14)/Population!F$2</f>
        <v>5.6632751007870989E-3</v>
      </c>
      <c r="G19" s="33">
        <f>(enrolment!H14)/Population!G$2</f>
        <v>6.1651538276166762E-3</v>
      </c>
      <c r="H19" s="33">
        <f>(enrolment!I14)/Population!H$2</f>
        <v>4.9241637232495328E-3</v>
      </c>
      <c r="I19" s="33">
        <f>(enrolment!J14)/Population!I$2</f>
        <v>5.0379966554475984E-3</v>
      </c>
      <c r="J19" s="33">
        <f>(enrolment!K14)/Population!J$2</f>
        <v>3.1024883656686287E-3</v>
      </c>
      <c r="K19" s="33">
        <f>(enrolment!L14)/Population!K$2</f>
        <v>2.4684585847504115E-3</v>
      </c>
      <c r="L19" s="33">
        <f>(enrolment!M14)/Population!L$2</f>
        <v>2.0848970060878993E-3</v>
      </c>
      <c r="M19" s="33">
        <f>(enrolment!N14)/Population!M$2</f>
        <v>2.5532265370835565E-3</v>
      </c>
      <c r="N19" s="33">
        <f>(enrolment!O14)/Population!N$2</f>
        <v>3.5559552031390503E-3</v>
      </c>
      <c r="O19" s="33">
        <f>(enrolment!P14)/Population!O$2</f>
        <v>3.7033248081841433E-3</v>
      </c>
      <c r="P19" s="4"/>
      <c r="Q19">
        <v>14.25</v>
      </c>
    </row>
    <row r="20" spans="1:17" ht="15.75" customHeight="1">
      <c r="A20" s="2" t="s">
        <v>1</v>
      </c>
      <c r="B20" s="3"/>
      <c r="C20" s="15"/>
      <c r="D20" s="15"/>
      <c r="E20" s="15"/>
      <c r="F20" s="15"/>
      <c r="G20" s="15"/>
      <c r="H20" s="15"/>
      <c r="I20" s="15"/>
      <c r="J20" s="15"/>
      <c r="K20" s="15"/>
      <c r="L20" s="15"/>
      <c r="M20" s="15"/>
      <c r="N20" s="15"/>
      <c r="O20" s="15"/>
      <c r="P20" s="4"/>
      <c r="Q20">
        <v>15.75</v>
      </c>
    </row>
    <row r="21" spans="1:17" ht="15" customHeight="1">
      <c r="A21" s="34" t="s">
        <v>0</v>
      </c>
      <c r="B21" s="34"/>
      <c r="C21" s="35">
        <f>(SUM(enrolment!D15:D27))/Population!C3</f>
        <v>0.66453922263870602</v>
      </c>
      <c r="D21" s="35">
        <f>(SUM(enrolment!E15:E27))/Population!D3</f>
        <v>0.96473719228210242</v>
      </c>
      <c r="E21" s="35">
        <f>(SUM(enrolment!F15:F27))/Population!E3</f>
        <v>1.0844920179504156</v>
      </c>
      <c r="F21" s="35">
        <f>(SUM(enrolment!G15:G27))/Population!F3</f>
        <v>1.1188651494039326</v>
      </c>
      <c r="G21" s="35">
        <f>(SUM(enrolment!H15:H27))/Population!G3</f>
        <v>1.1410007286859363</v>
      </c>
      <c r="H21" s="35">
        <f>(SUM(enrolment!I15:I27))/Population!H3</f>
        <v>1.1411892706197431</v>
      </c>
      <c r="I21" s="35">
        <f>(SUM(enrolment!J15:J27))/Population!I3</f>
        <v>1.1008467724777669</v>
      </c>
      <c r="J21" s="35">
        <f>(SUM(enrolment!K15:K27))/Population!J3</f>
        <v>1.0924505794137696</v>
      </c>
      <c r="K21" s="35">
        <f>(SUM(enrolment!L15:L27))/Population!K3</f>
        <v>1.0446168768186226</v>
      </c>
      <c r="L21" s="35">
        <f>(SUM(enrolment!M15:M27))/Population!L3</f>
        <v>0.99580338222462295</v>
      </c>
      <c r="M21" s="35">
        <f>(SUM(enrolment!N15:N27))/Population!M3</f>
        <v>0.97528843793470255</v>
      </c>
      <c r="N21" s="35">
        <f>(SUM(enrolment!O15:O27))/Population!N3</f>
        <v>0.8746506824348953</v>
      </c>
      <c r="O21" s="35">
        <f>(SUM(enrolment!P15:P27))/Population!O3</f>
        <v>0.68170233423682192</v>
      </c>
      <c r="P21" s="4"/>
    </row>
    <row r="22" spans="1:17" ht="13.35" customHeight="1">
      <c r="A22" s="4" t="s">
        <v>8</v>
      </c>
      <c r="B22" s="4" t="str">
        <f>enrolment!B15</f>
        <v>Grade  1</v>
      </c>
      <c r="C22" s="33">
        <f>(enrolment!D15)/Population!C$3</f>
        <v>0.18296018640461958</v>
      </c>
      <c r="D22" s="33">
        <f>(enrolment!E15)/Population!D$3</f>
        <v>0.80929369331512413</v>
      </c>
      <c r="E22" s="33">
        <f>(enrolment!F15)/Population!E$3</f>
        <v>0.25950857058780252</v>
      </c>
      <c r="F22" s="33">
        <f>(enrolment!G15)/Population!F$3</f>
        <v>7.7179129896268767E-2</v>
      </c>
      <c r="G22" s="33">
        <f>(enrolment!H15)/Population!G$3</f>
        <v>3.0766739535260303E-2</v>
      </c>
      <c r="H22" s="33">
        <f>(enrolment!I15)/Population!H$3</f>
        <v>1.5441268778507763E-2</v>
      </c>
      <c r="I22" s="33">
        <f>(enrolment!J15)/Population!I$3</f>
        <v>8.6804816816305683E-3</v>
      </c>
      <c r="J22" s="33">
        <f>(enrolment!K15)/Population!J$3</f>
        <v>5.836741649625085E-3</v>
      </c>
      <c r="K22" s="33">
        <f>(enrolment!L15)/Population!K$3</f>
        <v>2.9519672753342049E-3</v>
      </c>
      <c r="L22" s="33">
        <f>(enrolment!M15)/Population!L$3</f>
        <v>2.2021855652968794E-3</v>
      </c>
      <c r="M22" s="33">
        <f>(enrolment!N15)/Population!M$3</f>
        <v>4.9095818672776367E-4</v>
      </c>
      <c r="N22" s="33">
        <f>(enrolment!O15)/Population!N$3</f>
        <v>1.2150176177554575E-4</v>
      </c>
      <c r="O22" s="33">
        <f>(enrolment!P15)/Population!O$3</f>
        <v>8.0909421902180504E-5</v>
      </c>
      <c r="P22" s="4"/>
      <c r="Q22">
        <v>13.25</v>
      </c>
    </row>
    <row r="23" spans="1:17" ht="11.1" customHeight="1">
      <c r="A23" s="5"/>
      <c r="B23" s="5" t="str">
        <f>enrolment!B16</f>
        <v>Grade  2</v>
      </c>
      <c r="C23" s="33">
        <f>(enrolment!D16)/Population!C$3</f>
        <v>1.9923682166616014E-3</v>
      </c>
      <c r="D23" s="33">
        <f>(enrolment!E16)/Population!D$3</f>
        <v>0.12658892740834121</v>
      </c>
      <c r="E23" s="33">
        <f>(enrolment!F16)/Population!E$3</f>
        <v>0.69499006841756783</v>
      </c>
      <c r="F23" s="33">
        <f>(enrolment!G16)/Population!F$3</f>
        <v>0.28708004335036386</v>
      </c>
      <c r="G23" s="33">
        <f>(enrolment!H16)/Population!G$3</f>
        <v>0.11177232612743908</v>
      </c>
      <c r="H23" s="33">
        <f>(enrolment!I16)/Population!H$3</f>
        <v>4.3938569694940789E-2</v>
      </c>
      <c r="I23" s="33">
        <f>(enrolment!J16)/Population!I$3</f>
        <v>1.9786392068422622E-2</v>
      </c>
      <c r="J23" s="33">
        <f>(enrolment!K16)/Population!J$3</f>
        <v>9.7989093387866391E-3</v>
      </c>
      <c r="K23" s="33">
        <f>(enrolment!L16)/Population!K$3</f>
        <v>5.2291991734491625E-3</v>
      </c>
      <c r="L23" s="33">
        <f>(enrolment!M16)/Population!L$3</f>
        <v>2.2021855652968794E-3</v>
      </c>
      <c r="M23" s="33">
        <f>(enrolment!N16)/Population!M$3</f>
        <v>1.1046559201374683E-3</v>
      </c>
      <c r="N23" s="33">
        <f>(enrolment!O16)/Population!N$3</f>
        <v>2.0250293629257623E-4</v>
      </c>
      <c r="O23" s="33">
        <f>(enrolment!P16)/Population!O$3</f>
        <v>8.0909421902180504E-5</v>
      </c>
      <c r="P23" s="4"/>
      <c r="Q23">
        <v>11</v>
      </c>
    </row>
    <row r="24" spans="1:17" ht="11.1" customHeight="1">
      <c r="A24" s="5"/>
      <c r="B24" s="5" t="str">
        <f>enrolment!B17</f>
        <v>Grade  3</v>
      </c>
      <c r="C24" s="33">
        <f>(enrolment!D17)/Population!C$3</f>
        <v>2.7015162259818324E-4</v>
      </c>
      <c r="D24" s="33">
        <f>(enrolment!E17)/Population!D$3</f>
        <v>2.3111671394053998E-3</v>
      </c>
      <c r="E24" s="33">
        <f>(enrolment!F17)/Population!E$3</f>
        <v>0.12028249834473626</v>
      </c>
      <c r="F24" s="33">
        <f>(enrolment!G17)/Population!F$3</f>
        <v>0.62966403468029108</v>
      </c>
      <c r="G24" s="33">
        <f>(enrolment!H17)/Population!G$3</f>
        <v>0.30001619302080801</v>
      </c>
      <c r="H24" s="33">
        <f>(enrolment!I17)/Population!H$3</f>
        <v>0.12453446039251789</v>
      </c>
      <c r="I24" s="33">
        <f>(enrolment!J17)/Population!I$3</f>
        <v>5.7103953023275603E-2</v>
      </c>
      <c r="J24" s="33">
        <f>(enrolment!K17)/Population!J$3</f>
        <v>2.9694955691888208E-2</v>
      </c>
      <c r="K24" s="33">
        <f>(enrolment!L17)/Population!K$3</f>
        <v>1.1934381984565428E-2</v>
      </c>
      <c r="L24" s="33">
        <f>(enrolment!M17)/Population!L$3</f>
        <v>6.8143100511073255E-3</v>
      </c>
      <c r="M24" s="33">
        <f>(enrolment!N17)/Population!M$3</f>
        <v>3.764012764912855E-3</v>
      </c>
      <c r="N24" s="33">
        <f>(enrolment!O17)/Population!N$3</f>
        <v>1.0125146814628813E-3</v>
      </c>
      <c r="O24" s="33">
        <f>(enrolment!P17)/Population!O$3</f>
        <v>3.2363768760872201E-4</v>
      </c>
      <c r="P24" s="4"/>
      <c r="Q24">
        <v>11</v>
      </c>
    </row>
    <row r="25" spans="1:17" ht="13.35" customHeight="1">
      <c r="A25" s="12"/>
      <c r="B25" s="12" t="str">
        <f>enrolment!B18</f>
        <v>Grade  4</v>
      </c>
      <c r="C25" s="33">
        <f>(enrolment!D18)/Population!C$3</f>
        <v>0</v>
      </c>
      <c r="D25" s="33">
        <f>(enrolment!E18)/Population!D$3</f>
        <v>3.5017683930384843E-4</v>
      </c>
      <c r="E25" s="33">
        <f>(enrolment!F18)/Population!E$3</f>
        <v>2.1702346796145075E-3</v>
      </c>
      <c r="F25" s="33">
        <f>(enrolment!G18)/Population!F$3</f>
        <v>0.11665892553026784</v>
      </c>
      <c r="G25" s="33">
        <f>(enrolment!H18)/Population!G$3</f>
        <v>0.58302971419318272</v>
      </c>
      <c r="H25" s="33">
        <f>(enrolment!I18)/Population!H$3</f>
        <v>0.30212997447378331</v>
      </c>
      <c r="I25" s="33">
        <f>(enrolment!J18)/Population!I$3</f>
        <v>0.12752648823454321</v>
      </c>
      <c r="J25" s="33">
        <f>(enrolment!K18)/Population!J$3</f>
        <v>6.3139059304703482E-2</v>
      </c>
      <c r="K25" s="33">
        <f>(enrolment!L18)/Population!K$3</f>
        <v>3.0616117741323324E-2</v>
      </c>
      <c r="L25" s="33">
        <f>(enrolment!M18)/Population!L$3</f>
        <v>1.3836373457431338E-2</v>
      </c>
      <c r="M25" s="33">
        <f>(enrolment!N18)/Population!M$3</f>
        <v>7.3234596186891416E-3</v>
      </c>
      <c r="N25" s="33">
        <f>(enrolment!O18)/Population!N$3</f>
        <v>2.3895346482523997E-3</v>
      </c>
      <c r="O25" s="33">
        <f>(enrolment!P18)/Population!O$3</f>
        <v>1.2136413285327077E-3</v>
      </c>
      <c r="P25" s="4"/>
      <c r="Q25">
        <v>13.25</v>
      </c>
    </row>
    <row r="26" spans="1:17" ht="13.35" customHeight="1">
      <c r="A26" s="4" t="s">
        <v>9</v>
      </c>
      <c r="B26" s="4" t="str">
        <f>enrolment!B19</f>
        <v>Grade  5</v>
      </c>
      <c r="C26" s="33">
        <f>(enrolment!D19)/Population!C$3</f>
        <v>0</v>
      </c>
      <c r="D26" s="33">
        <f>(enrolment!E19)/Population!D$3</f>
        <v>4.9024757502538784E-4</v>
      </c>
      <c r="E26" s="33">
        <f>(enrolment!F19)/Population!E$3</f>
        <v>1.1035091591260208E-4</v>
      </c>
      <c r="F26" s="33">
        <f>(enrolment!G19)/Population!F$3</f>
        <v>3.5222170614646231E-3</v>
      </c>
      <c r="G26" s="33">
        <f>(enrolment!H19)/Population!G$3</f>
        <v>0.10861468706987289</v>
      </c>
      <c r="H26" s="33">
        <f>(enrolment!I19)/Population!H$3</f>
        <v>0.54990166129639706</v>
      </c>
      <c r="I26" s="33">
        <f>(enrolment!J19)/Population!I$3</f>
        <v>0.32943279009403853</v>
      </c>
      <c r="J26" s="33">
        <f>(enrolment!K19)/Population!J$3</f>
        <v>0.1843473074301295</v>
      </c>
      <c r="K26" s="33">
        <f>(enrolment!L19)/Population!K$3</f>
        <v>9.4673807616075564E-2</v>
      </c>
      <c r="L26" s="33">
        <f>(enrolment!M19)/Population!L$3</f>
        <v>4.3960609963850913E-2</v>
      </c>
      <c r="M26" s="33">
        <f>(enrolment!N19)/Population!M$3</f>
        <v>2.1806726127158171E-2</v>
      </c>
      <c r="N26" s="33">
        <f>(enrolment!O19)/Population!N$3</f>
        <v>8.9506297841318704E-3</v>
      </c>
      <c r="O26" s="33">
        <f>(enrolment!P19)/Population!O$3</f>
        <v>3.519559852744852E-3</v>
      </c>
      <c r="P26" s="4"/>
      <c r="Q26">
        <v>13.25</v>
      </c>
    </row>
    <row r="27" spans="1:17" ht="11.1" customHeight="1">
      <c r="A27" s="5"/>
      <c r="B27" s="5" t="str">
        <f>enrolment!B20</f>
        <v>Grade  6</v>
      </c>
      <c r="C27" s="33">
        <f>(enrolment!D20)/Population!C$3</f>
        <v>0</v>
      </c>
      <c r="D27" s="33">
        <f>(enrolment!E20)/Population!D$3</f>
        <v>0</v>
      </c>
      <c r="E27" s="33">
        <f>(enrolment!F20)/Population!E$3</f>
        <v>3.6783638637534027E-5</v>
      </c>
      <c r="F27" s="33">
        <f>(enrolment!G20)/Population!F$3</f>
        <v>3.8705681994116735E-5</v>
      </c>
      <c r="G27" s="33">
        <f>(enrolment!H20)/Population!G$3</f>
        <v>2.1860578090842847E-3</v>
      </c>
      <c r="H27" s="33">
        <f>(enrolment!I20)/Population!H$3</f>
        <v>9.8924551198895261E-2</v>
      </c>
      <c r="I27" s="33">
        <f>(enrolment!J20)/Population!I$3</f>
        <v>0.45989532360325092</v>
      </c>
      <c r="J27" s="33">
        <f>(enrolment!K20)/Population!J$3</f>
        <v>0.28915303340149967</v>
      </c>
      <c r="K27" s="33">
        <f>(enrolment!L20)/Population!K$3</f>
        <v>0.16952726352633576</v>
      </c>
      <c r="L27" s="33">
        <f>(enrolment!M20)/Population!L$3</f>
        <v>8.970789878256534E-2</v>
      </c>
      <c r="M27" s="33">
        <f>(enrolment!N20)/Population!M$3</f>
        <v>4.8523034121593978E-2</v>
      </c>
      <c r="N27" s="33">
        <f>(enrolment!O20)/Population!N$3</f>
        <v>2.2680328864768538E-2</v>
      </c>
      <c r="O27" s="33">
        <f>(enrolment!P20)/Population!O$3</f>
        <v>9.0618552530442164E-3</v>
      </c>
      <c r="P27" s="4"/>
      <c r="Q27">
        <v>11</v>
      </c>
    </row>
    <row r="28" spans="1:17" ht="13.35" customHeight="1">
      <c r="A28" s="12"/>
      <c r="B28" s="12" t="str">
        <f>enrolment!B21</f>
        <v>Grade  7</v>
      </c>
      <c r="C28" s="33">
        <f>(enrolment!D21)/Population!C$3</f>
        <v>0</v>
      </c>
      <c r="D28" s="33">
        <f>(enrolment!E21)/Population!D$3</f>
        <v>0</v>
      </c>
      <c r="E28" s="33">
        <f>(enrolment!F21)/Population!E$3</f>
        <v>0</v>
      </c>
      <c r="F28" s="33">
        <f>(enrolment!G21)/Population!F$3</f>
        <v>0</v>
      </c>
      <c r="G28" s="33">
        <f>(enrolment!H21)/Population!G$3</f>
        <v>4.0482552020079343E-5</v>
      </c>
      <c r="H28" s="33">
        <f>(enrolment!I21)/Population!H$3</f>
        <v>2.0923128426162279E-3</v>
      </c>
      <c r="I28" s="33">
        <f>(enrolment!J21)/Population!I$3</f>
        <v>9.1783328369005573E-2</v>
      </c>
      <c r="J28" s="33">
        <f>(enrolment!K21)/Population!J$3</f>
        <v>0.41632583503749149</v>
      </c>
      <c r="K28" s="33">
        <f>(enrolment!L21)/Population!K$3</f>
        <v>0.25977312022941002</v>
      </c>
      <c r="L28" s="33">
        <f>(enrolment!M21)/Population!L$3</f>
        <v>0.15286491876843811</v>
      </c>
      <c r="M28" s="33">
        <f>(enrolment!N21)/Population!M$3</f>
        <v>8.8208820882088215E-2</v>
      </c>
      <c r="N28" s="33">
        <f>(enrolment!O21)/Population!N$3</f>
        <v>4.5846664776639262E-2</v>
      </c>
      <c r="O28" s="33">
        <f>(enrolment!P21)/Population!O$3</f>
        <v>2.1076904405518022E-2</v>
      </c>
      <c r="P28" s="4"/>
      <c r="Q28">
        <v>13.25</v>
      </c>
    </row>
    <row r="29" spans="1:17" ht="13.35" customHeight="1">
      <c r="A29" s="4" t="s">
        <v>10</v>
      </c>
      <c r="B29" s="4" t="str">
        <f>enrolment!B22</f>
        <v>Grade  8</v>
      </c>
      <c r="C29" s="33">
        <f>(enrolment!D22)/Population!C$3</f>
        <v>0</v>
      </c>
      <c r="D29" s="33">
        <f>(enrolment!E22)/Population!D$3</f>
        <v>0</v>
      </c>
      <c r="E29" s="33">
        <f>(enrolment!F22)/Population!E$3</f>
        <v>0</v>
      </c>
      <c r="F29" s="33">
        <f>(enrolment!G22)/Population!F$3</f>
        <v>0</v>
      </c>
      <c r="G29" s="33">
        <f>(enrolment!H22)/Population!G$3</f>
        <v>0</v>
      </c>
      <c r="H29" s="33">
        <f>(enrolment!I22)/Population!H$3</f>
        <v>1.6738502740929823E-4</v>
      </c>
      <c r="I29" s="33">
        <f>(enrolment!J22)/Population!I$3</f>
        <v>2.4679800859537891E-3</v>
      </c>
      <c r="J29" s="33">
        <f>(enrolment!K22)/Population!J$3</f>
        <v>8.801976823449216E-2</v>
      </c>
      <c r="K29" s="33">
        <f>(enrolment!L22)/Population!K$3</f>
        <v>0.39725045333783154</v>
      </c>
      <c r="L29" s="33">
        <f>(enrolment!M22)/Population!L$3</f>
        <v>0.31088212074625005</v>
      </c>
      <c r="M29" s="33">
        <f>(enrolment!N22)/Population!M$3</f>
        <v>0.24376073971033466</v>
      </c>
      <c r="N29" s="33">
        <f>(enrolment!O22)/Population!N$3</f>
        <v>0.16163784374873436</v>
      </c>
      <c r="O29" s="33">
        <f>(enrolment!P22)/Population!O$3</f>
        <v>8.5399894817751523E-2</v>
      </c>
      <c r="P29" s="4"/>
      <c r="Q29">
        <v>13.25</v>
      </c>
    </row>
    <row r="30" spans="1:17" ht="11.1" customHeight="1">
      <c r="A30" s="5"/>
      <c r="B30" s="5" t="str">
        <f>enrolment!B23</f>
        <v>Grade  9</v>
      </c>
      <c r="C30" s="33">
        <f>(enrolment!D23)/Population!C$3</f>
        <v>0</v>
      </c>
      <c r="D30" s="33">
        <f>(enrolment!E23)/Population!D$3</f>
        <v>0</v>
      </c>
      <c r="E30" s="33">
        <f>(enrolment!F23)/Population!E$3</f>
        <v>0</v>
      </c>
      <c r="F30" s="33">
        <f>(enrolment!G23)/Population!F$3</f>
        <v>0</v>
      </c>
      <c r="G30" s="33">
        <f>(enrolment!H23)/Population!G$3</f>
        <v>4.0482552020079343E-5</v>
      </c>
      <c r="H30" s="33">
        <f>(enrolment!I23)/Population!H$3</f>
        <v>0</v>
      </c>
      <c r="I30" s="33">
        <f>(enrolment!J23)/Population!I$3</f>
        <v>4.255138079230671E-5</v>
      </c>
      <c r="J30" s="33">
        <f>(enrolment!K23)/Population!J$3</f>
        <v>3.0248807089297888E-3</v>
      </c>
      <c r="K30" s="33">
        <f>(enrolment!L23)/Population!K$3</f>
        <v>6.8527811748829756E-2</v>
      </c>
      <c r="L30" s="33">
        <f>(enrolment!M23)/Population!L$3</f>
        <v>0.30120081439315244</v>
      </c>
      <c r="M30" s="33">
        <f>(enrolment!N23)/Population!M$3</f>
        <v>0.23737828328287375</v>
      </c>
      <c r="N30" s="33">
        <f>(enrolment!O23)/Population!N$3</f>
        <v>0.18662670608723828</v>
      </c>
      <c r="O30" s="33">
        <f>(enrolment!P23)/Population!O$3</f>
        <v>0.13115417290343462</v>
      </c>
      <c r="P30" s="4"/>
      <c r="Q30">
        <v>11</v>
      </c>
    </row>
    <row r="31" spans="1:17" ht="13.35" customHeight="1">
      <c r="A31" s="12"/>
      <c r="B31" s="12" t="str">
        <f>enrolment!B24</f>
        <v>Grade 10</v>
      </c>
      <c r="C31" s="33">
        <f>(enrolment!D24)/Population!C$3</f>
        <v>0</v>
      </c>
      <c r="D31" s="33">
        <f>(enrolment!E24)/Population!D$3</f>
        <v>0</v>
      </c>
      <c r="E31" s="33">
        <f>(enrolment!F24)/Population!E$3</f>
        <v>0</v>
      </c>
      <c r="F31" s="33">
        <f>(enrolment!G24)/Population!F$3</f>
        <v>0</v>
      </c>
      <c r="G31" s="33">
        <f>(enrolment!H24)/Population!G$3</f>
        <v>0</v>
      </c>
      <c r="H31" s="33">
        <f>(enrolment!I24)/Population!H$3</f>
        <v>0</v>
      </c>
      <c r="I31" s="33">
        <f>(enrolment!J24)/Population!I$3</f>
        <v>0</v>
      </c>
      <c r="J31" s="33">
        <f>(enrolment!K24)/Population!J$3</f>
        <v>8.5207907293796868E-5</v>
      </c>
      <c r="K31" s="33">
        <f>(enrolment!L24)/Population!K$3</f>
        <v>2.2772318981149581E-3</v>
      </c>
      <c r="L31" s="33">
        <f>(enrolment!M24)/Population!L$3</f>
        <v>6.8143100511073251E-2</v>
      </c>
      <c r="M31" s="33">
        <f>(enrolment!N24)/Population!M$3</f>
        <v>0.25783487439653058</v>
      </c>
      <c r="N31" s="33">
        <f>(enrolment!O24)/Population!N$3</f>
        <v>0.19982989753351424</v>
      </c>
      <c r="O31" s="33">
        <f>(enrolment!P24)/Population!O$3</f>
        <v>0.13706056070229378</v>
      </c>
      <c r="P31" s="4"/>
      <c r="Q31">
        <v>13.25</v>
      </c>
    </row>
    <row r="32" spans="1:17" ht="13.35" customHeight="1">
      <c r="A32" s="4" t="s">
        <v>11</v>
      </c>
      <c r="B32" s="4" t="str">
        <f>enrolment!B25</f>
        <v>Grade 11</v>
      </c>
      <c r="C32" s="33">
        <f>(enrolment!D25)/Population!C$3</f>
        <v>0</v>
      </c>
      <c r="D32" s="33">
        <f>(enrolment!E25)/Population!D$3</f>
        <v>0</v>
      </c>
      <c r="E32" s="33">
        <f>(enrolment!F25)/Population!E$3</f>
        <v>0</v>
      </c>
      <c r="F32" s="33">
        <f>(enrolment!G25)/Population!F$3</f>
        <v>0</v>
      </c>
      <c r="G32" s="33">
        <f>(enrolment!H25)/Population!G$3</f>
        <v>0</v>
      </c>
      <c r="H32" s="33">
        <f>(enrolment!I25)/Population!H$3</f>
        <v>0</v>
      </c>
      <c r="I32" s="33">
        <f>(enrolment!J25)/Population!I$3</f>
        <v>0</v>
      </c>
      <c r="J32" s="33">
        <f>(enrolment!K25)/Population!J$3</f>
        <v>0</v>
      </c>
      <c r="K32" s="33">
        <f>(enrolment!L25)/Population!K$3</f>
        <v>1.2651288322860878E-4</v>
      </c>
      <c r="L32" s="33">
        <f>(enrolment!M25)/Population!L$3</f>
        <v>2.6176922757302529E-3</v>
      </c>
      <c r="M32" s="33">
        <f>(enrolment!N25)/Population!M$3</f>
        <v>5.9242287865150151E-2</v>
      </c>
      <c r="N32" s="33">
        <f>(enrolment!O25)/Population!N$3</f>
        <v>0.184561176137054</v>
      </c>
      <c r="O32" s="33">
        <f>(enrolment!P25)/Population!O$3</f>
        <v>0.11630729398438448</v>
      </c>
      <c r="P32" s="4"/>
      <c r="Q32">
        <v>13.25</v>
      </c>
    </row>
    <row r="33" spans="1:17" ht="13.35" customHeight="1">
      <c r="A33" s="12"/>
      <c r="B33" s="12" t="str">
        <f>enrolment!B26</f>
        <v>Grade 12</v>
      </c>
      <c r="C33" s="33">
        <f>(enrolment!D26)/Population!C$3</f>
        <v>0</v>
      </c>
      <c r="D33" s="33">
        <f>(enrolment!E26)/Population!D$3</f>
        <v>0</v>
      </c>
      <c r="E33" s="33">
        <f>(enrolment!F26)/Population!E$3</f>
        <v>0</v>
      </c>
      <c r="F33" s="33">
        <f>(enrolment!G26)/Population!F$3</f>
        <v>0</v>
      </c>
      <c r="G33" s="33">
        <f>(enrolment!H26)/Population!G$3</f>
        <v>0</v>
      </c>
      <c r="H33" s="33">
        <f>(enrolment!I26)/Population!H$3</f>
        <v>0</v>
      </c>
      <c r="I33" s="33">
        <f>(enrolment!J26)/Population!I$3</f>
        <v>0</v>
      </c>
      <c r="J33" s="33">
        <f>(enrolment!K26)/Population!J$3</f>
        <v>0</v>
      </c>
      <c r="K33" s="33">
        <f>(enrolment!L26)/Population!K$3</f>
        <v>0</v>
      </c>
      <c r="L33" s="33">
        <f>(enrolment!M26)/Population!L$3</f>
        <v>2.493040262600241E-4</v>
      </c>
      <c r="M33" s="33">
        <f>(enrolment!N26)/Population!M$3</f>
        <v>4.173144587185991E-3</v>
      </c>
      <c r="N33" s="33">
        <f>(enrolment!O26)/Population!N$3</f>
        <v>5.8523348588554534E-2</v>
      </c>
      <c r="O33" s="33">
        <f>(enrolment!P26)/Population!O$3</f>
        <v>0.17359116469112829</v>
      </c>
      <c r="P33" s="4"/>
      <c r="Q33">
        <v>13.25</v>
      </c>
    </row>
    <row r="34" spans="1:17" ht="14.25" customHeight="1">
      <c r="A34" s="5" t="s">
        <v>12</v>
      </c>
      <c r="B34" s="5"/>
      <c r="C34" s="33">
        <f>(enrolment!D27)/Population!C$3</f>
        <v>0.47931651639482659</v>
      </c>
      <c r="D34" s="33">
        <f>(enrolment!E27)/Population!D$3</f>
        <v>2.5702980004902475E-2</v>
      </c>
      <c r="E34" s="33">
        <f>(enrolment!F27)/Population!E$3</f>
        <v>7.393511366144339E-3</v>
      </c>
      <c r="F34" s="33">
        <f>(enrolment!G27)/Population!F$3</f>
        <v>4.7220932032822419E-3</v>
      </c>
      <c r="G34" s="33">
        <f>(enrolment!H27)/Population!G$3</f>
        <v>4.5340458262488866E-3</v>
      </c>
      <c r="H34" s="33">
        <f>(enrolment!I27)/Population!H$3</f>
        <v>4.059086914675482E-3</v>
      </c>
      <c r="I34" s="33">
        <f>(enrolment!J27)/Population!I$3</f>
        <v>4.1274839368537512E-3</v>
      </c>
      <c r="J34" s="33">
        <f>(enrolment!K27)/Population!J$3</f>
        <v>3.0248807089297888E-3</v>
      </c>
      <c r="K34" s="33">
        <f>(enrolment!L27)/Population!K$3</f>
        <v>1.72900940412432E-3</v>
      </c>
      <c r="L34" s="33">
        <f>(enrolment!M27)/Population!L$3</f>
        <v>1.1218681181701085E-3</v>
      </c>
      <c r="M34" s="33">
        <f>(enrolment!N27)/Population!M$3</f>
        <v>1.6774404713198593E-3</v>
      </c>
      <c r="N34" s="33">
        <f>(enrolment!O27)/Population!N$3</f>
        <v>2.2680328864768538E-3</v>
      </c>
      <c r="O34" s="33">
        <f>(enrolment!P27)/Population!O$3</f>
        <v>2.8318297665763177E-3</v>
      </c>
      <c r="P34" s="4"/>
      <c r="Q34">
        <v>17.25</v>
      </c>
    </row>
    <row r="35" spans="1:17" ht="3" customHeight="1">
      <c r="A35" s="8"/>
      <c r="B35" s="8"/>
      <c r="C35" s="17"/>
      <c r="D35" s="17"/>
      <c r="E35" s="17"/>
      <c r="F35" s="17"/>
      <c r="G35" s="17"/>
      <c r="H35" s="17"/>
      <c r="I35" s="17"/>
      <c r="J35" s="17"/>
      <c r="K35" s="17"/>
      <c r="L35" s="17"/>
      <c r="M35" s="17"/>
      <c r="N35" s="17"/>
      <c r="O35" s="17"/>
      <c r="P35" s="4"/>
    </row>
    <row r="36" spans="1:17" ht="9" customHeight="1">
      <c r="A36" s="4"/>
      <c r="B36" s="4"/>
      <c r="C36" s="16"/>
      <c r="D36" s="16"/>
      <c r="E36" s="16"/>
      <c r="F36" s="16"/>
      <c r="G36" s="16"/>
      <c r="H36" s="16"/>
      <c r="I36" s="16"/>
      <c r="J36" s="16"/>
      <c r="K36" s="16"/>
      <c r="L36" s="16"/>
      <c r="M36" s="16"/>
      <c r="N36" s="16"/>
      <c r="O36" s="16"/>
      <c r="P36" s="4"/>
      <c r="Q36">
        <v>9</v>
      </c>
    </row>
    <row r="37" spans="1:17" ht="99.95" customHeight="1">
      <c r="A37" s="4"/>
      <c r="B37" s="4"/>
      <c r="C37" s="16"/>
      <c r="D37" s="16"/>
      <c r="E37" s="16"/>
      <c r="F37" s="16"/>
      <c r="G37" s="16"/>
      <c r="H37" s="16"/>
      <c r="I37" s="16"/>
      <c r="J37" s="16"/>
      <c r="K37" s="16"/>
      <c r="L37" s="16"/>
      <c r="M37" s="16"/>
      <c r="N37" s="16"/>
      <c r="O37" s="16"/>
      <c r="P37" s="4"/>
      <c r="Q37">
        <f>549-SUM(Q1:Q36)</f>
        <v>129.5</v>
      </c>
    </row>
    <row r="38" spans="1:17" ht="28.5" customHeight="1">
      <c r="A38" s="13" t="s">
        <v>87</v>
      </c>
      <c r="B38" s="9"/>
      <c r="C38" s="18"/>
      <c r="D38" s="18"/>
      <c r="E38" s="18"/>
      <c r="F38" s="18"/>
      <c r="G38" s="18"/>
      <c r="H38" s="18"/>
      <c r="I38" s="18"/>
      <c r="J38" s="18"/>
      <c r="K38" s="18"/>
      <c r="L38" s="18"/>
      <c r="M38" s="18"/>
      <c r="N38" s="18"/>
      <c r="O38" s="38">
        <v>53</v>
      </c>
      <c r="P38" s="9"/>
    </row>
    <row r="39" spans="1:17" ht="15" customHeight="1">
      <c r="A39" s="11" t="s">
        <v>59</v>
      </c>
      <c r="B39" s="11"/>
      <c r="C39" s="19"/>
      <c r="D39" s="19"/>
      <c r="E39" s="19"/>
      <c r="F39" s="19"/>
      <c r="G39" s="19"/>
      <c r="H39" s="19"/>
      <c r="I39" s="56"/>
      <c r="J39" s="19"/>
      <c r="K39" s="19"/>
      <c r="L39" s="19"/>
      <c r="M39" s="19"/>
      <c r="N39" s="19"/>
      <c r="O39" s="19"/>
      <c r="P39" s="4"/>
      <c r="Q39">
        <v>18</v>
      </c>
    </row>
    <row r="40" spans="1:17" ht="3" customHeight="1">
      <c r="C40" s="20"/>
      <c r="D40" s="20"/>
      <c r="E40" s="20"/>
      <c r="F40" s="20"/>
      <c r="G40" s="20"/>
      <c r="H40" s="20"/>
      <c r="I40" s="20"/>
      <c r="J40" s="20"/>
      <c r="K40" s="20"/>
      <c r="L40" s="20"/>
      <c r="M40" s="20"/>
      <c r="N40" s="20"/>
      <c r="O40" s="20"/>
      <c r="P40" s="4"/>
    </row>
    <row r="41" spans="1:17" ht="14.85" customHeight="1">
      <c r="A41" s="67"/>
      <c r="B41" s="67"/>
      <c r="C41" s="68"/>
      <c r="D41" s="68"/>
      <c r="E41" s="68"/>
      <c r="F41" s="68"/>
      <c r="G41" s="68"/>
      <c r="H41" s="68"/>
      <c r="I41" s="69" t="s">
        <v>77</v>
      </c>
      <c r="J41" s="68"/>
      <c r="K41" s="68"/>
      <c r="L41" s="68"/>
      <c r="M41" s="68"/>
      <c r="N41" s="68"/>
      <c r="O41" s="68"/>
      <c r="P41" s="4"/>
      <c r="Q41">
        <v>14.75</v>
      </c>
    </row>
    <row r="42" spans="1:17" ht="14.85" customHeight="1">
      <c r="A42" s="70" t="s">
        <v>7</v>
      </c>
      <c r="B42" s="70" t="s">
        <v>61</v>
      </c>
      <c r="C42" s="71">
        <f>C4</f>
        <v>6</v>
      </c>
      <c r="D42" s="71">
        <f t="shared" ref="D42:O42" si="0">D4</f>
        <v>7</v>
      </c>
      <c r="E42" s="71">
        <f t="shared" si="0"/>
        <v>8</v>
      </c>
      <c r="F42" s="71">
        <f t="shared" si="0"/>
        <v>9</v>
      </c>
      <c r="G42" s="71">
        <f t="shared" si="0"/>
        <v>10</v>
      </c>
      <c r="H42" s="71">
        <f t="shared" si="0"/>
        <v>11</v>
      </c>
      <c r="I42" s="71">
        <f t="shared" si="0"/>
        <v>12</v>
      </c>
      <c r="J42" s="71">
        <f t="shared" si="0"/>
        <v>13</v>
      </c>
      <c r="K42" s="71">
        <f t="shared" si="0"/>
        <v>14</v>
      </c>
      <c r="L42" s="71">
        <f t="shared" si="0"/>
        <v>15</v>
      </c>
      <c r="M42" s="71">
        <f t="shared" si="0"/>
        <v>16</v>
      </c>
      <c r="N42" s="71">
        <f t="shared" si="0"/>
        <v>17</v>
      </c>
      <c r="O42" s="71">
        <f t="shared" si="0"/>
        <v>18</v>
      </c>
      <c r="P42" s="4"/>
      <c r="Q42">
        <v>14.75</v>
      </c>
    </row>
    <row r="43" spans="1:17" ht="15.75" customHeight="1">
      <c r="A43" s="2" t="s">
        <v>2</v>
      </c>
      <c r="B43" s="3"/>
      <c r="C43" s="15"/>
      <c r="D43" s="15"/>
      <c r="E43" s="15"/>
      <c r="F43" s="15"/>
      <c r="G43" s="15"/>
      <c r="H43" s="15"/>
      <c r="I43" s="15"/>
      <c r="J43" s="15"/>
      <c r="K43" s="15"/>
      <c r="L43" s="15"/>
      <c r="M43" s="15"/>
      <c r="N43" s="15"/>
      <c r="O43" s="15"/>
      <c r="P43" s="4"/>
      <c r="Q43">
        <v>15.75</v>
      </c>
    </row>
    <row r="44" spans="1:17" ht="15" customHeight="1">
      <c r="A44" s="34" t="s">
        <v>0</v>
      </c>
      <c r="B44" s="34"/>
      <c r="C44" s="35">
        <f>(SUM(enrolment!D28:D40))/Population!C4</f>
        <v>0.62186326320337693</v>
      </c>
      <c r="D44" s="35">
        <f>(SUM(enrolment!E28:E40))/Population!D4</f>
        <v>0.92169173451083208</v>
      </c>
      <c r="E44" s="35">
        <f>(SUM(enrolment!F28:F40))/Population!E4</f>
        <v>1.0358552750715295</v>
      </c>
      <c r="F44" s="35">
        <f>(SUM(enrolment!G28:G40))/Population!F4</f>
        <v>1.0537441913613164</v>
      </c>
      <c r="G44" s="35">
        <f>(SUM(enrolment!H28:H40))/Population!G4</f>
        <v>1.0961982944130071</v>
      </c>
      <c r="H44" s="35">
        <f>(SUM(enrolment!I28:I40))/Population!H4</f>
        <v>1.0898361738125697</v>
      </c>
      <c r="I44" s="35">
        <f>(SUM(enrolment!J28:J40))/Population!I4</f>
        <v>1.0461246840775063</v>
      </c>
      <c r="J44" s="35">
        <f>(SUM(enrolment!K28:K40))/Population!J4</f>
        <v>1.0615169372959681</v>
      </c>
      <c r="K44" s="35">
        <f>(SUM(enrolment!L28:L40))/Population!K4</f>
        <v>1.0146928435718809</v>
      </c>
      <c r="L44" s="35">
        <f>(SUM(enrolment!M28:M40))/Population!L4</f>
        <v>0.97351131941247859</v>
      </c>
      <c r="M44" s="35">
        <f>(SUM(enrolment!N28:N40))/Population!M4</f>
        <v>0.97807162991212071</v>
      </c>
      <c r="N44" s="35">
        <f>(SUM(enrolment!O28:O40))/Population!N4</f>
        <v>0.88160554432572913</v>
      </c>
      <c r="O44" s="35">
        <f>(SUM(enrolment!P28:P40))/Population!O4</f>
        <v>0.74354197714853454</v>
      </c>
      <c r="P44" s="4"/>
    </row>
    <row r="45" spans="1:17" ht="13.35" customHeight="1">
      <c r="A45" s="4" t="s">
        <v>8</v>
      </c>
      <c r="B45" s="4" t="str">
        <f>enrolment!B28</f>
        <v>Grade  1</v>
      </c>
      <c r="C45" s="33">
        <f>(enrolment!D28)/Population!C$4</f>
        <v>0.16937547778110149</v>
      </c>
      <c r="D45" s="33">
        <f>(enrolment!E28)/Population!D$4</f>
        <v>0.7892231268110943</v>
      </c>
      <c r="E45" s="33">
        <f>(enrolment!F28)/Population!E$4</f>
        <v>0.33399731990873205</v>
      </c>
      <c r="F45" s="33">
        <f>(enrolment!G28)/Population!F$4</f>
        <v>0.10166069932200808</v>
      </c>
      <c r="G45" s="33">
        <f>(enrolment!H28)/Population!G$4</f>
        <v>4.0447915836454927E-2</v>
      </c>
      <c r="H45" s="33">
        <f>(enrolment!I28)/Population!H$4</f>
        <v>1.9601370032600172E-2</v>
      </c>
      <c r="I45" s="33">
        <f>(enrolment!J28)/Population!I$4</f>
        <v>1.1878685762426285E-2</v>
      </c>
      <c r="J45" s="33">
        <f>(enrolment!K28)/Population!J$4</f>
        <v>7.9280959850765251E-3</v>
      </c>
      <c r="K45" s="33">
        <f>(enrolment!L28)/Population!K$4</f>
        <v>5.4042643023010347E-3</v>
      </c>
      <c r="L45" s="33">
        <f>(enrolment!M28)/Population!L$4</f>
        <v>3.4732393187429387E-3</v>
      </c>
      <c r="M45" s="33">
        <f>(enrolment!N28)/Population!M$4</f>
        <v>1.4093848449676671E-3</v>
      </c>
      <c r="N45" s="33">
        <f>(enrolment!O28)/Population!N$4</f>
        <v>4.9502908295862382E-4</v>
      </c>
      <c r="O45" s="33">
        <f>(enrolment!P28)/Population!O$4</f>
        <v>3.7257824143070045E-4</v>
      </c>
      <c r="P45" s="4"/>
      <c r="Q45">
        <v>13.25</v>
      </c>
    </row>
    <row r="46" spans="1:17" ht="11.1" customHeight="1">
      <c r="A46" s="5"/>
      <c r="B46" s="5" t="str">
        <f>enrolment!B29</f>
        <v>Grade  2</v>
      </c>
      <c r="C46" s="33">
        <f>(enrolment!D29)/Population!C$4</f>
        <v>1.395951739954133E-3</v>
      </c>
      <c r="D46" s="33">
        <f>(enrolment!E29)/Population!D$4</f>
        <v>0.10266317096729681</v>
      </c>
      <c r="E46" s="33">
        <f>(enrolment!F29)/Population!E$4</f>
        <v>0.60653362790192311</v>
      </c>
      <c r="F46" s="33">
        <f>(enrolment!G29)/Population!F$4</f>
        <v>0.36341128970823494</v>
      </c>
      <c r="G46" s="33">
        <f>(enrolment!H29)/Population!G$4</f>
        <v>0.16023750697377859</v>
      </c>
      <c r="H46" s="33">
        <f>(enrolment!I29)/Population!H$4</f>
        <v>6.5035282466058678E-2</v>
      </c>
      <c r="I46" s="33">
        <f>(enrolment!J29)/Population!I$4</f>
        <v>2.737994945240101E-2</v>
      </c>
      <c r="J46" s="33">
        <f>(enrolment!K29)/Population!J$4</f>
        <v>1.4541908678509349E-2</v>
      </c>
      <c r="K46" s="33">
        <f>(enrolment!L29)/Population!K$4</f>
        <v>9.1619168249947227E-3</v>
      </c>
      <c r="L46" s="33">
        <f>(enrolment!M29)/Population!L$4</f>
        <v>4.4357032263464035E-3</v>
      </c>
      <c r="M46" s="33">
        <f>(enrolment!N29)/Population!M$4</f>
        <v>2.1140772674515004E-3</v>
      </c>
      <c r="N46" s="33">
        <f>(enrolment!O29)/Population!N$4</f>
        <v>8.6630089517759164E-4</v>
      </c>
      <c r="O46" s="33">
        <f>(enrolment!P29)/Population!O$4</f>
        <v>8.2795164762377877E-4</v>
      </c>
      <c r="P46" s="4"/>
      <c r="Q46">
        <v>11</v>
      </c>
    </row>
    <row r="47" spans="1:17" ht="11.1" customHeight="1">
      <c r="A47" s="5"/>
      <c r="B47" s="5" t="str">
        <f>enrolment!B30</f>
        <v>Grade  3</v>
      </c>
      <c r="C47" s="33">
        <f>(enrolment!D30)/Population!C$4</f>
        <v>2.3265862332568884E-4</v>
      </c>
      <c r="D47" s="33">
        <f>(enrolment!E30)/Population!D$4</f>
        <v>2.1388160618186834E-3</v>
      </c>
      <c r="E47" s="33">
        <f>(enrolment!F30)/Population!E$4</f>
        <v>8.3879613197638619E-2</v>
      </c>
      <c r="F47" s="33">
        <f>(enrolment!G30)/Population!F$4</f>
        <v>0.49923821132017976</v>
      </c>
      <c r="G47" s="33">
        <f>(enrolment!H30)/Population!G$4</f>
        <v>0.3736749820674265</v>
      </c>
      <c r="H47" s="33">
        <f>(enrolment!I30)/Population!H$4</f>
        <v>0.18536706144513679</v>
      </c>
      <c r="I47" s="33">
        <f>(enrolment!J30)/Population!I$4</f>
        <v>8.7910699241786017E-2</v>
      </c>
      <c r="J47" s="33">
        <f>(enrolment!K30)/Population!J$4</f>
        <v>4.2438631449527281E-2</v>
      </c>
      <c r="K47" s="33">
        <f>(enrolment!L30)/Population!K$4</f>
        <v>2.2123706987544858E-2</v>
      </c>
      <c r="L47" s="33">
        <f>(enrolment!M30)/Population!L$4</f>
        <v>1.2009875716617149E-2</v>
      </c>
      <c r="M47" s="33">
        <f>(enrolment!N30)/Population!M$4</f>
        <v>5.8448018570717956E-3</v>
      </c>
      <c r="N47" s="33">
        <f>(enrolment!O30)/Population!N$4</f>
        <v>3.0526793449115134E-3</v>
      </c>
      <c r="O47" s="33">
        <f>(enrolment!P30)/Population!O$4</f>
        <v>1.2005298890544792E-3</v>
      </c>
      <c r="P47" s="4"/>
      <c r="Q47">
        <v>11</v>
      </c>
    </row>
    <row r="48" spans="1:17" ht="13.35" customHeight="1">
      <c r="A48" s="12"/>
      <c r="B48" s="12" t="str">
        <f>enrolment!B31</f>
        <v>Grade  4</v>
      </c>
      <c r="C48" s="33">
        <f>(enrolment!D31)/Population!C$4</f>
        <v>0</v>
      </c>
      <c r="D48" s="33">
        <f>(enrolment!E31)/Population!D$4</f>
        <v>2.7597626604112044E-4</v>
      </c>
      <c r="E48" s="33">
        <f>(enrolment!F31)/Population!E$4</f>
        <v>1.8470899279272753E-3</v>
      </c>
      <c r="F48" s="33">
        <f>(enrolment!G31)/Population!F$4</f>
        <v>8.0254437419059951E-2</v>
      </c>
      <c r="G48" s="33">
        <f>(enrolment!H31)/Population!G$4</f>
        <v>0.44169921096676495</v>
      </c>
      <c r="H48" s="33">
        <f>(enrolment!I31)/Population!H$4</f>
        <v>0.35195807370115134</v>
      </c>
      <c r="I48" s="33">
        <f>(enrolment!J31)/Population!I$4</f>
        <v>0.18593091828138164</v>
      </c>
      <c r="J48" s="33">
        <f>(enrolment!K31)/Population!J$4</f>
        <v>0.10480349344978165</v>
      </c>
      <c r="K48" s="33">
        <f>(enrolment!L31)/Population!K$4</f>
        <v>5.2269368798817814E-2</v>
      </c>
      <c r="L48" s="33">
        <f>(enrolment!M31)/Population!L$4</f>
        <v>2.8999455998660918E-2</v>
      </c>
      <c r="M48" s="33">
        <f>(enrolment!N31)/Population!M$4</f>
        <v>1.5130160835682308E-2</v>
      </c>
      <c r="N48" s="33">
        <f>(enrolment!O31)/Population!N$4</f>
        <v>6.8066498906810772E-3</v>
      </c>
      <c r="O48" s="33">
        <f>(enrolment!P31)/Population!O$4</f>
        <v>2.9392283490644149E-3</v>
      </c>
      <c r="P48" s="4"/>
      <c r="Q48">
        <v>13.25</v>
      </c>
    </row>
    <row r="49" spans="1:17" ht="13.35" customHeight="1">
      <c r="A49" s="4" t="s">
        <v>9</v>
      </c>
      <c r="B49" s="4" t="str">
        <f>enrolment!B32</f>
        <v>Grade  5</v>
      </c>
      <c r="C49" s="33">
        <f>(enrolment!D32)/Population!C$4</f>
        <v>0</v>
      </c>
      <c r="D49" s="33">
        <f>(enrolment!E32)/Population!D$4</f>
        <v>2.4147923278598042E-4</v>
      </c>
      <c r="E49" s="33">
        <f>(enrolment!F32)/Population!E$4</f>
        <v>2.897395965376118E-4</v>
      </c>
      <c r="F49" s="33">
        <f>(enrolment!G32)/Population!F$4</f>
        <v>2.5139026434067191E-3</v>
      </c>
      <c r="G49" s="33">
        <f>(enrolment!H32)/Population!G$4</f>
        <v>7.0654339682792694E-2</v>
      </c>
      <c r="H49" s="33">
        <f>(enrolment!I32)/Population!H$4</f>
        <v>0.4042421491354764</v>
      </c>
      <c r="I49" s="33">
        <f>(enrolment!J32)/Population!I$4</f>
        <v>0.36609098567818027</v>
      </c>
      <c r="J49" s="33">
        <f>(enrolment!K32)/Population!J$4</f>
        <v>0.27192945266460339</v>
      </c>
      <c r="K49" s="33">
        <f>(enrolment!L32)/Population!K$4</f>
        <v>0.15828583491661388</v>
      </c>
      <c r="L49" s="33">
        <f>(enrolment!M32)/Population!L$4</f>
        <v>8.8421140728961789E-2</v>
      </c>
      <c r="M49" s="33">
        <f>(enrolment!N32)/Population!M$4</f>
        <v>5.2064334272923229E-2</v>
      </c>
      <c r="N49" s="33">
        <f>(enrolment!O32)/Population!N$4</f>
        <v>2.1698774803019679E-2</v>
      </c>
      <c r="O49" s="33">
        <f>(enrolment!P32)/Population!O$4</f>
        <v>8.0311309819506536E-3</v>
      </c>
      <c r="P49" s="4"/>
      <c r="Q49">
        <v>13.25</v>
      </c>
    </row>
    <row r="50" spans="1:17" ht="11.1" customHeight="1">
      <c r="A50" s="5"/>
      <c r="B50" s="5" t="str">
        <f>enrolment!B33</f>
        <v>Grade  6</v>
      </c>
      <c r="C50" s="33">
        <f>(enrolment!D33)/Population!C$4</f>
        <v>0</v>
      </c>
      <c r="D50" s="33">
        <f>(enrolment!E33)/Population!D$4</f>
        <v>0</v>
      </c>
      <c r="E50" s="33">
        <f>(enrolment!F33)/Population!E$4</f>
        <v>0</v>
      </c>
      <c r="F50" s="33">
        <f>(enrolment!G33)/Population!F$4</f>
        <v>7.6178867982021789E-5</v>
      </c>
      <c r="G50" s="33">
        <f>(enrolment!H33)/Population!G$4</f>
        <v>1.5541563720411255E-3</v>
      </c>
      <c r="H50" s="33">
        <f>(enrolment!I33)/Population!H$4</f>
        <v>5.6699541946931872E-2</v>
      </c>
      <c r="I50" s="33">
        <f>(enrolment!J33)/Population!I$4</f>
        <v>0.3070345408593092</v>
      </c>
      <c r="J50" s="33">
        <f>(enrolment!K33)/Population!J$4</f>
        <v>0.28168058676389535</v>
      </c>
      <c r="K50" s="33">
        <f>(enrolment!L33)/Population!K$4</f>
        <v>0.21287734853282669</v>
      </c>
      <c r="L50" s="33">
        <f>(enrolment!M33)/Population!L$4</f>
        <v>0.13972465162991171</v>
      </c>
      <c r="M50" s="33">
        <f>(enrolment!N33)/Population!M$4</f>
        <v>9.3309567235947605E-2</v>
      </c>
      <c r="N50" s="33">
        <f>(enrolment!O33)/Population!N$4</f>
        <v>4.8017821046986507E-2</v>
      </c>
      <c r="O50" s="33">
        <f>(enrolment!P33)/Population!O$4</f>
        <v>2.0367610531544959E-2</v>
      </c>
      <c r="P50" s="4"/>
      <c r="Q50">
        <v>11</v>
      </c>
    </row>
    <row r="51" spans="1:17" ht="13.35" customHeight="1">
      <c r="A51" s="12"/>
      <c r="B51" s="12" t="str">
        <f>enrolment!B34</f>
        <v>Grade  7</v>
      </c>
      <c r="C51" s="33">
        <f>(enrolment!D34)/Population!C$4</f>
        <v>0</v>
      </c>
      <c r="D51" s="33">
        <f>(enrolment!E34)/Population!D$4</f>
        <v>0</v>
      </c>
      <c r="E51" s="33">
        <f>(enrolment!F34)/Population!E$4</f>
        <v>0</v>
      </c>
      <c r="F51" s="33">
        <f>(enrolment!G34)/Population!F$4</f>
        <v>0</v>
      </c>
      <c r="G51" s="33">
        <f>(enrolment!H34)/Population!G$4</f>
        <v>0</v>
      </c>
      <c r="H51" s="33">
        <f>(enrolment!I34)/Population!H$4</f>
        <v>1.0729170965212726E-3</v>
      </c>
      <c r="I51" s="33">
        <f>(enrolment!J34)/Population!I$4</f>
        <v>5.2021903959561924E-2</v>
      </c>
      <c r="J51" s="33">
        <f>(enrolment!K34)/Population!J$4</f>
        <v>0.2840123797006826</v>
      </c>
      <c r="K51" s="33">
        <f>(enrolment!L34)/Population!K$4</f>
        <v>0.24129195693476885</v>
      </c>
      <c r="L51" s="33">
        <f>(enrolment!M34)/Population!L$4</f>
        <v>0.18324475875632926</v>
      </c>
      <c r="M51" s="33">
        <f>(enrolment!N34)/Population!M$4</f>
        <v>0.13712485491626597</v>
      </c>
      <c r="N51" s="33">
        <f>(enrolment!O34)/Population!N$4</f>
        <v>8.8238934037374692E-2</v>
      </c>
      <c r="O51" s="33">
        <f>(enrolment!P34)/Population!O$4</f>
        <v>4.375724457691671E-2</v>
      </c>
      <c r="P51" s="4"/>
      <c r="Q51">
        <v>13.25</v>
      </c>
    </row>
    <row r="52" spans="1:17" ht="13.35" customHeight="1">
      <c r="A52" s="4" t="s">
        <v>10</v>
      </c>
      <c r="B52" s="4" t="str">
        <f>enrolment!B35</f>
        <v>Grade  8</v>
      </c>
      <c r="C52" s="33">
        <f>(enrolment!D35)/Population!C$4</f>
        <v>0</v>
      </c>
      <c r="D52" s="33">
        <f>(enrolment!E35)/Population!D$4</f>
        <v>0</v>
      </c>
      <c r="E52" s="33">
        <f>(enrolment!F35)/Population!E$4</f>
        <v>0</v>
      </c>
      <c r="F52" s="33">
        <f>(enrolment!G35)/Population!F$4</f>
        <v>0</v>
      </c>
      <c r="G52" s="33">
        <f>(enrolment!H35)/Population!G$4</f>
        <v>7.9700326771339763E-5</v>
      </c>
      <c r="H52" s="33">
        <f>(enrolment!I35)/Population!H$4</f>
        <v>4.1266042173895101E-5</v>
      </c>
      <c r="I52" s="33">
        <f>(enrolment!J35)/Population!I$4</f>
        <v>1.8112889637742207E-3</v>
      </c>
      <c r="J52" s="33">
        <f>(enrolment!K35)/Population!J$4</f>
        <v>4.9645991435960483E-2</v>
      </c>
      <c r="K52" s="33">
        <f>(enrolment!L35)/Population!K$4</f>
        <v>0.26881992822461476</v>
      </c>
      <c r="L52" s="33">
        <f>(enrolment!M35)/Population!L$4</f>
        <v>0.27442775243754447</v>
      </c>
      <c r="M52" s="33">
        <f>(enrolment!N35)/Population!M$4</f>
        <v>0.27238434753772178</v>
      </c>
      <c r="N52" s="33">
        <f>(enrolment!O35)/Population!N$4</f>
        <v>0.21108865145827319</v>
      </c>
      <c r="O52" s="33">
        <f>(enrolment!P35)/Population!O$4</f>
        <v>0.14981785063752276</v>
      </c>
      <c r="P52" s="4"/>
      <c r="Q52">
        <v>13.25</v>
      </c>
    </row>
    <row r="53" spans="1:17" ht="11.1" customHeight="1">
      <c r="A53" s="5"/>
      <c r="B53" s="5" t="str">
        <f>enrolment!B36</f>
        <v>Grade  9</v>
      </c>
      <c r="C53" s="33">
        <f>(enrolment!D36)/Population!C$4</f>
        <v>0</v>
      </c>
      <c r="D53" s="33">
        <f>(enrolment!E36)/Population!D$4</f>
        <v>0</v>
      </c>
      <c r="E53" s="33">
        <f>(enrolment!F36)/Population!E$4</f>
        <v>0</v>
      </c>
      <c r="F53" s="33">
        <f>(enrolment!G36)/Population!F$4</f>
        <v>0</v>
      </c>
      <c r="G53" s="33">
        <f>(enrolment!H36)/Population!G$4</f>
        <v>7.9700326771339763E-5</v>
      </c>
      <c r="H53" s="33">
        <f>(enrolment!I36)/Population!H$4</f>
        <v>4.1266042173895101E-5</v>
      </c>
      <c r="I53" s="33">
        <f>(enrolment!J36)/Population!I$4</f>
        <v>1.2636899747262004E-4</v>
      </c>
      <c r="J53" s="33">
        <f>(enrolment!K36)/Population!J$4</f>
        <v>1.3142832916437021E-3</v>
      </c>
      <c r="K53" s="33">
        <f>(enrolment!L36)/Population!K$4</f>
        <v>3.8843149672788686E-2</v>
      </c>
      <c r="L53" s="33">
        <f>(enrolment!M36)/Population!L$4</f>
        <v>0.19805833368205214</v>
      </c>
      <c r="M53" s="33">
        <f>(enrolment!N36)/Population!M$4</f>
        <v>0.19341734372409219</v>
      </c>
      <c r="N53" s="33">
        <f>(enrolment!O36)/Population!N$4</f>
        <v>0.18365578977764943</v>
      </c>
      <c r="O53" s="33">
        <f>(enrolment!P36)/Population!O$4</f>
        <v>0.15557211458850803</v>
      </c>
      <c r="P53" s="4"/>
      <c r="Q53">
        <v>11</v>
      </c>
    </row>
    <row r="54" spans="1:17" ht="13.35" customHeight="1">
      <c r="A54" s="12"/>
      <c r="B54" s="12" t="str">
        <f>enrolment!B37</f>
        <v>Grade 10</v>
      </c>
      <c r="C54" s="33">
        <f>(enrolment!D37)/Population!C$4</f>
        <v>0</v>
      </c>
      <c r="D54" s="33">
        <f>(enrolment!E37)/Population!D$4</f>
        <v>0</v>
      </c>
      <c r="E54" s="33">
        <f>(enrolment!F37)/Population!E$4</f>
        <v>0</v>
      </c>
      <c r="F54" s="33">
        <f>(enrolment!G37)/Population!F$4</f>
        <v>0</v>
      </c>
      <c r="G54" s="33">
        <f>(enrolment!H37)/Population!G$4</f>
        <v>0</v>
      </c>
      <c r="H54" s="33">
        <f>(enrolment!I37)/Population!H$4</f>
        <v>0</v>
      </c>
      <c r="I54" s="33">
        <f>(enrolment!J37)/Population!I$4</f>
        <v>0</v>
      </c>
      <c r="J54" s="33">
        <f>(enrolment!K37)/Population!J$4</f>
        <v>4.2396235214312971E-5</v>
      </c>
      <c r="K54" s="33">
        <f>(enrolment!L37)/Population!K$4</f>
        <v>2.3643656322567025E-3</v>
      </c>
      <c r="L54" s="33">
        <f>(enrolment!M37)/Population!L$4</f>
        <v>3.5736703351885175E-2</v>
      </c>
      <c r="M54" s="33">
        <f>(enrolment!N37)/Population!M$4</f>
        <v>0.17041120875476704</v>
      </c>
      <c r="N54" s="33">
        <f>(enrolment!O37)/Population!N$4</f>
        <v>0.16117321892661193</v>
      </c>
      <c r="O54" s="33">
        <f>(enrolment!P37)/Population!O$4</f>
        <v>0.13702599768173537</v>
      </c>
      <c r="P54" s="4"/>
      <c r="Q54">
        <v>13.25</v>
      </c>
    </row>
    <row r="55" spans="1:17" ht="13.35" customHeight="1">
      <c r="A55" s="4" t="s">
        <v>11</v>
      </c>
      <c r="B55" s="4" t="str">
        <f>enrolment!B38</f>
        <v>Grade 11</v>
      </c>
      <c r="C55" s="33">
        <f>(enrolment!D38)/Population!C$4</f>
        <v>0</v>
      </c>
      <c r="D55" s="33">
        <f>(enrolment!E38)/Population!D$4</f>
        <v>0</v>
      </c>
      <c r="E55" s="33">
        <f>(enrolment!F38)/Population!E$4</f>
        <v>0</v>
      </c>
      <c r="F55" s="33">
        <f>(enrolment!G38)/Population!F$4</f>
        <v>0</v>
      </c>
      <c r="G55" s="33">
        <f>(enrolment!H38)/Population!G$4</f>
        <v>0</v>
      </c>
      <c r="H55" s="33">
        <f>(enrolment!I38)/Population!H$4</f>
        <v>0</v>
      </c>
      <c r="I55" s="33">
        <f>(enrolment!J38)/Population!I$4</f>
        <v>0</v>
      </c>
      <c r="J55" s="33">
        <f>(enrolment!K38)/Population!J$4</f>
        <v>0</v>
      </c>
      <c r="K55" s="33">
        <f>(enrolment!L38)/Population!K$4</f>
        <v>4.2220814861726833E-5</v>
      </c>
      <c r="L55" s="33">
        <f>(enrolment!M38)/Population!L$4</f>
        <v>1.7156965309453069E-3</v>
      </c>
      <c r="M55" s="33">
        <f>(enrolment!N38)/Population!M$4</f>
        <v>2.9679986735201461E-2</v>
      </c>
      <c r="N55" s="33">
        <f>(enrolment!O38)/Population!N$4</f>
        <v>0.12119962047770307</v>
      </c>
      <c r="O55" s="33">
        <f>(enrolment!P38)/Population!O$4</f>
        <v>0.10179665507534361</v>
      </c>
      <c r="P55" s="4"/>
      <c r="Q55">
        <v>13.25</v>
      </c>
    </row>
    <row r="56" spans="1:17" ht="11.1" customHeight="1">
      <c r="A56" s="12"/>
      <c r="B56" s="12" t="str">
        <f>enrolment!B39</f>
        <v>Grade 12</v>
      </c>
      <c r="C56" s="33">
        <f>(enrolment!D39)/Population!C$4</f>
        <v>0</v>
      </c>
      <c r="D56" s="33">
        <f>(enrolment!E39)/Population!D$4</f>
        <v>0</v>
      </c>
      <c r="E56" s="33">
        <f>(enrolment!F39)/Population!E$4</f>
        <v>0</v>
      </c>
      <c r="F56" s="33">
        <f>(enrolment!G39)/Population!F$4</f>
        <v>0</v>
      </c>
      <c r="G56" s="33">
        <f>(enrolment!H39)/Population!G$4</f>
        <v>0</v>
      </c>
      <c r="H56" s="33">
        <f>(enrolment!I39)/Population!H$4</f>
        <v>0</v>
      </c>
      <c r="I56" s="33">
        <f>(enrolment!J39)/Population!I$4</f>
        <v>0</v>
      </c>
      <c r="J56" s="33">
        <f>(enrolment!K39)/Population!J$4</f>
        <v>0</v>
      </c>
      <c r="K56" s="33">
        <f>(enrolment!L39)/Population!K$4</f>
        <v>0</v>
      </c>
      <c r="L56" s="33">
        <f>(enrolment!M39)/Population!L$4</f>
        <v>2.092312842616228E-4</v>
      </c>
      <c r="M56" s="33">
        <f>(enrolment!N39)/Population!M$4</f>
        <v>1.7410048084894711E-3</v>
      </c>
      <c r="N56" s="33">
        <f>(enrolment!O39)/Population!N$4</f>
        <v>3.0444288601955364E-2</v>
      </c>
      <c r="O56" s="33">
        <f>(enrolment!P39)/Population!O$4</f>
        <v>0.11723795330352707</v>
      </c>
      <c r="P56" s="4"/>
      <c r="Q56">
        <v>13.25</v>
      </c>
    </row>
    <row r="57" spans="1:17" ht="14.25" customHeight="1">
      <c r="A57" s="5" t="s">
        <v>12</v>
      </c>
      <c r="B57" s="5"/>
      <c r="C57" s="33">
        <f>(enrolment!D40)/Population!C$4</f>
        <v>0.45085917505899559</v>
      </c>
      <c r="D57" s="33">
        <f>(enrolment!E40)/Population!D$4</f>
        <v>2.7149165171795227E-2</v>
      </c>
      <c r="E57" s="33">
        <f>(enrolment!F40)/Population!E$4</f>
        <v>9.3078845387707804E-3</v>
      </c>
      <c r="F57" s="33">
        <f>(enrolment!G40)/Population!F$4</f>
        <v>6.589472080444885E-3</v>
      </c>
      <c r="G57" s="33">
        <f>(enrolment!H40)/Population!G$4</f>
        <v>7.7707818602056273E-3</v>
      </c>
      <c r="H57" s="33">
        <f>(enrolment!I40)/Population!H$4</f>
        <v>5.7772459043453142E-3</v>
      </c>
      <c r="I57" s="33">
        <f>(enrolment!J40)/Population!I$4</f>
        <v>5.9393428812131426E-3</v>
      </c>
      <c r="J57" s="33">
        <f>(enrolment!K40)/Population!J$4</f>
        <v>3.1797176410734728E-3</v>
      </c>
      <c r="K57" s="33">
        <f>(enrolment!L40)/Population!K$4</f>
        <v>3.2087819294912391E-3</v>
      </c>
      <c r="L57" s="33">
        <f>(enrolment!M40)/Population!L$4</f>
        <v>3.0547767502196927E-3</v>
      </c>
      <c r="M57" s="33">
        <f>(enrolment!N40)/Population!M$4</f>
        <v>3.4405571215387165E-3</v>
      </c>
      <c r="N57" s="33">
        <f>(enrolment!O40)/Population!N$4</f>
        <v>4.8677859824264678E-3</v>
      </c>
      <c r="O57" s="33">
        <f>(enrolment!P40)/Population!O$4</f>
        <v>4.5951316443119724E-3</v>
      </c>
      <c r="P57" s="4"/>
      <c r="Q57">
        <v>17.25</v>
      </c>
    </row>
    <row r="58" spans="1:17" ht="3" customHeight="1">
      <c r="A58" s="8"/>
      <c r="B58" s="8"/>
      <c r="C58" s="17"/>
      <c r="D58" s="17"/>
      <c r="E58" s="17"/>
      <c r="F58" s="17"/>
      <c r="G58" s="17"/>
      <c r="H58" s="17"/>
      <c r="I58" s="17"/>
      <c r="J58" s="17"/>
      <c r="K58" s="17"/>
      <c r="L58" s="17"/>
      <c r="M58" s="17"/>
      <c r="N58" s="17"/>
      <c r="O58" s="17"/>
      <c r="P58" s="4"/>
    </row>
    <row r="59" spans="1:17" ht="17.100000000000001" customHeight="1">
      <c r="A59" s="4"/>
      <c r="B59" s="4"/>
      <c r="C59" s="4"/>
      <c r="D59" s="4"/>
      <c r="E59" s="4"/>
      <c r="F59" s="4"/>
      <c r="G59" s="4"/>
      <c r="H59" s="4"/>
      <c r="I59" s="4"/>
      <c r="J59" s="4"/>
      <c r="K59" s="4"/>
      <c r="L59" s="4"/>
      <c r="M59" s="4"/>
      <c r="N59" s="4"/>
      <c r="O59" s="4"/>
      <c r="P59" s="4"/>
      <c r="Q59">
        <v>17</v>
      </c>
    </row>
    <row r="60" spans="1:17" ht="15" customHeight="1">
      <c r="A60" s="11" t="s">
        <v>3</v>
      </c>
      <c r="B60" s="11"/>
      <c r="C60" s="11"/>
      <c r="D60" s="11"/>
      <c r="E60" s="11"/>
      <c r="F60" s="11"/>
      <c r="G60" s="11"/>
      <c r="H60" s="11"/>
      <c r="I60" s="11"/>
      <c r="J60" s="11"/>
      <c r="K60" s="11"/>
      <c r="L60" s="11"/>
      <c r="M60" s="11"/>
      <c r="N60" s="11"/>
      <c r="O60" s="11"/>
      <c r="P60" s="4"/>
      <c r="Q60">
        <v>18</v>
      </c>
    </row>
    <row r="61" spans="1:17" ht="3" customHeight="1">
      <c r="A61" s="5"/>
      <c r="B61" s="5"/>
      <c r="C61" s="5"/>
      <c r="D61" s="5"/>
      <c r="E61" s="5"/>
      <c r="F61" s="5"/>
      <c r="G61" s="5"/>
      <c r="H61" s="5"/>
      <c r="I61" s="5"/>
      <c r="J61" s="5"/>
      <c r="K61" s="5"/>
      <c r="L61" s="5"/>
      <c r="M61" s="5"/>
      <c r="N61" s="5"/>
      <c r="O61" s="5"/>
      <c r="P61" s="4"/>
    </row>
    <row r="62" spans="1:17" ht="14.85" customHeight="1">
      <c r="A62" s="6"/>
      <c r="B62" s="37" t="s">
        <v>6</v>
      </c>
      <c r="C62" s="22" t="s">
        <v>13</v>
      </c>
      <c r="D62" s="22" t="s">
        <v>14</v>
      </c>
      <c r="E62" s="22" t="s">
        <v>15</v>
      </c>
      <c r="F62" s="22" t="s">
        <v>16</v>
      </c>
      <c r="K62" s="5"/>
      <c r="L62" s="5"/>
      <c r="M62" s="5"/>
      <c r="N62" s="5"/>
      <c r="O62" s="5"/>
      <c r="P62" s="4"/>
      <c r="Q62">
        <v>14.75</v>
      </c>
    </row>
    <row r="63" spans="1:17" ht="14.85" customHeight="1">
      <c r="A63" s="7"/>
      <c r="B63" s="23" t="s">
        <v>62</v>
      </c>
      <c r="C63" s="23" t="s">
        <v>17</v>
      </c>
      <c r="D63" s="23" t="s">
        <v>18</v>
      </c>
      <c r="E63" s="23" t="s">
        <v>19</v>
      </c>
      <c r="F63" s="23" t="s">
        <v>20</v>
      </c>
      <c r="K63" s="5"/>
      <c r="L63" s="5"/>
      <c r="M63" s="5"/>
      <c r="N63" s="5"/>
      <c r="O63" s="5"/>
      <c r="P63" s="4"/>
      <c r="Q63">
        <v>14.75</v>
      </c>
    </row>
    <row r="64" spans="1:17" ht="14.25" customHeight="1">
      <c r="A64" s="5" t="s">
        <v>4</v>
      </c>
      <c r="B64" s="10" t="s">
        <v>0</v>
      </c>
      <c r="C64" s="72" t="s">
        <v>90</v>
      </c>
      <c r="D64" s="72"/>
      <c r="E64" s="72"/>
      <c r="F64" s="72"/>
      <c r="K64" s="5"/>
      <c r="L64" s="5"/>
      <c r="M64" s="5"/>
      <c r="N64" s="5"/>
      <c r="O64" s="5"/>
      <c r="P64" s="4"/>
      <c r="Q64">
        <v>14.25</v>
      </c>
    </row>
    <row r="65" spans="1:17" ht="14.25" customHeight="1">
      <c r="A65" s="5"/>
      <c r="B65" s="5" t="s">
        <v>57</v>
      </c>
      <c r="C65" s="73"/>
      <c r="D65" s="73"/>
      <c r="E65" s="73"/>
      <c r="F65" s="73"/>
      <c r="K65" s="5"/>
      <c r="L65" s="5"/>
      <c r="M65" s="5"/>
      <c r="N65" s="5"/>
      <c r="O65" s="5"/>
      <c r="P65" s="4"/>
      <c r="Q65">
        <v>14.25</v>
      </c>
    </row>
    <row r="66" spans="1:17" ht="14.25" customHeight="1">
      <c r="A66" s="7"/>
      <c r="B66" s="7" t="s">
        <v>2</v>
      </c>
      <c r="C66" s="74"/>
      <c r="D66" s="74"/>
      <c r="E66" s="74"/>
      <c r="F66" s="74"/>
      <c r="K66" s="5"/>
      <c r="L66" s="5"/>
      <c r="M66" s="5"/>
      <c r="N66" s="5"/>
      <c r="O66" s="5"/>
      <c r="P66" s="4"/>
      <c r="Q66">
        <v>14.25</v>
      </c>
    </row>
    <row r="67" spans="1:17" ht="14.25" customHeight="1">
      <c r="A67" s="5" t="s">
        <v>5</v>
      </c>
      <c r="B67" s="10" t="s">
        <v>0</v>
      </c>
      <c r="C67" s="39">
        <f>(SUM(enrolment!C2:W8))/SUM(Population!D2:J2)</f>
        <v>1.2753029512866667</v>
      </c>
      <c r="D67" s="39">
        <f>(SUM(enrolment!C2:W11))/SUM(Population!D2:M2)</f>
        <v>1.2214145022034175</v>
      </c>
      <c r="E67" s="39">
        <f>(SUM(enrolment!C2:W13))/SUM(Population!D2:O2)</f>
        <v>1.0955041252153686</v>
      </c>
      <c r="F67" s="39">
        <f>(SUM(enrolment!C9:W13))/SUM(Population!K2:O2)</f>
        <v>0.83022731503505909</v>
      </c>
      <c r="K67" s="5"/>
      <c r="L67" s="5"/>
      <c r="M67" s="5"/>
      <c r="N67" s="5"/>
      <c r="O67" s="5"/>
      <c r="P67" s="4"/>
      <c r="Q67">
        <v>14.25</v>
      </c>
    </row>
    <row r="68" spans="1:17" ht="14.25" customHeight="1">
      <c r="A68" s="5"/>
      <c r="B68" s="5" t="s">
        <v>57</v>
      </c>
      <c r="C68" s="40">
        <f>(SUM(enrolment!C15:W21))/SUM(Population!D3:J3)</f>
        <v>1.2619911826633776</v>
      </c>
      <c r="D68" s="40">
        <f>(SUM(enrolment!C15:W24))/SUM(Population!D3:M3)</f>
        <v>1.2214393699398089</v>
      </c>
      <c r="E68" s="40">
        <f>(SUM(enrolment!C15:W26))/SUM(Population!D3:O3)</f>
        <v>1.0994032458339329</v>
      </c>
      <c r="F68" s="40">
        <f>(SUM(enrolment!C22:W26))/SUM(Population!K3:O3)</f>
        <v>0.86260194685609048</v>
      </c>
      <c r="K68" s="5"/>
      <c r="L68" s="5"/>
      <c r="M68" s="5"/>
      <c r="N68" s="5"/>
      <c r="O68" s="5"/>
      <c r="P68" s="4"/>
      <c r="Q68">
        <v>14.25</v>
      </c>
    </row>
    <row r="69" spans="1:17" ht="14.25" customHeight="1">
      <c r="A69" s="21"/>
      <c r="B69" s="21" t="s">
        <v>2</v>
      </c>
      <c r="C69" s="41">
        <f>(SUM(enrolment!C28:W34))/SUM(Population!D4:J4)</f>
        <v>1.2884400051251483</v>
      </c>
      <c r="D69" s="41">
        <f>(SUM(enrolment!C28:W37))/SUM(Population!D4:M4)</f>
        <v>1.2213898166098092</v>
      </c>
      <c r="E69" s="41">
        <f>(SUM(enrolment!C28:W39))/SUM(Population!D4:O4)</f>
        <v>1.0916157671639799</v>
      </c>
      <c r="F69" s="41">
        <f>(SUM(enrolment!C35:W39))/SUM(Population!K4:O4)</f>
        <v>0.79744053021156835</v>
      </c>
      <c r="K69" s="5"/>
      <c r="L69" s="5"/>
      <c r="M69" s="5"/>
      <c r="N69" s="5"/>
      <c r="O69" s="5"/>
      <c r="P69" s="4"/>
      <c r="Q69">
        <v>17.25</v>
      </c>
    </row>
    <row r="70" spans="1:17" ht="3" customHeight="1">
      <c r="A70" s="7"/>
      <c r="B70" s="7"/>
      <c r="C70" s="7"/>
      <c r="D70" s="7"/>
      <c r="E70" s="7"/>
      <c r="F70" s="7"/>
      <c r="K70" s="5"/>
      <c r="L70" s="5"/>
      <c r="M70" s="5"/>
      <c r="N70" s="5"/>
      <c r="O70" s="5"/>
      <c r="P70" s="4"/>
    </row>
    <row r="71" spans="1:17" ht="9" customHeight="1">
      <c r="A71" s="5"/>
      <c r="B71" s="5"/>
      <c r="C71" s="5"/>
      <c r="D71" s="5"/>
      <c r="E71" s="5"/>
      <c r="F71" s="5"/>
      <c r="G71" s="5"/>
      <c r="H71" s="5"/>
      <c r="I71" s="5"/>
      <c r="J71" s="5"/>
      <c r="K71" s="5"/>
      <c r="L71" s="5"/>
      <c r="M71" s="5"/>
      <c r="N71" s="5"/>
      <c r="O71" s="5"/>
      <c r="P71" s="4"/>
      <c r="Q71">
        <v>9</v>
      </c>
    </row>
    <row r="72" spans="1:17" ht="141.6" customHeight="1">
      <c r="A72" s="5"/>
      <c r="B72" s="5"/>
      <c r="C72" s="5"/>
      <c r="D72" s="5"/>
      <c r="E72" s="5"/>
      <c r="F72" s="5"/>
      <c r="G72" s="5"/>
      <c r="H72" s="5"/>
      <c r="I72" s="5"/>
      <c r="J72" s="5"/>
      <c r="K72" s="5"/>
      <c r="L72" s="5"/>
      <c r="M72" s="5"/>
      <c r="N72" s="5"/>
      <c r="O72" s="5"/>
      <c r="P72" s="4"/>
      <c r="Q72">
        <f>549-SUM(Q39:Q71)</f>
        <v>156.5</v>
      </c>
    </row>
    <row r="73" spans="1:17" ht="28.5" customHeight="1">
      <c r="A73" s="13">
        <f>O38+1</f>
        <v>54</v>
      </c>
      <c r="B73" s="9"/>
      <c r="C73" s="9"/>
      <c r="D73" s="9"/>
      <c r="E73" s="9"/>
      <c r="F73" s="9"/>
      <c r="G73" s="9"/>
      <c r="H73" s="9"/>
      <c r="I73" s="9"/>
      <c r="J73" s="9"/>
      <c r="K73" s="9"/>
      <c r="L73" s="9"/>
      <c r="M73" s="9"/>
      <c r="N73" s="9"/>
      <c r="O73" s="14" t="str">
        <f>A38</f>
        <v>Chapter 3, EMIS Education Statistics, 2016</v>
      </c>
      <c r="P73" s="9"/>
    </row>
    <row r="75" spans="1:17">
      <c r="C75" t="b">
        <f>ABS(C6-SUM(C7:C19))&lt;0.00000001</f>
        <v>1</v>
      </c>
      <c r="D75" t="b">
        <f t="shared" ref="D75:O75" si="1">ABS(D6-SUM(D7:D19))&lt;0.00000001</f>
        <v>1</v>
      </c>
      <c r="E75" t="b">
        <f t="shared" si="1"/>
        <v>1</v>
      </c>
      <c r="F75" t="b">
        <f t="shared" si="1"/>
        <v>1</v>
      </c>
      <c r="G75" t="b">
        <f t="shared" si="1"/>
        <v>1</v>
      </c>
      <c r="H75" t="b">
        <f t="shared" si="1"/>
        <v>1</v>
      </c>
      <c r="I75" t="b">
        <f t="shared" si="1"/>
        <v>1</v>
      </c>
      <c r="J75" t="b">
        <f t="shared" si="1"/>
        <v>1</v>
      </c>
      <c r="K75" t="b">
        <f t="shared" si="1"/>
        <v>1</v>
      </c>
      <c r="L75" t="b">
        <f t="shared" si="1"/>
        <v>1</v>
      </c>
      <c r="M75" t="b">
        <f t="shared" si="1"/>
        <v>1</v>
      </c>
      <c r="N75" t="b">
        <f t="shared" si="1"/>
        <v>1</v>
      </c>
      <c r="O75" t="b">
        <f t="shared" si="1"/>
        <v>1</v>
      </c>
    </row>
    <row r="76" spans="1:17">
      <c r="C76" t="b">
        <f>ABS(C21-SUM(C22:C34))&lt;0.00000001</f>
        <v>1</v>
      </c>
      <c r="D76" t="b">
        <f t="shared" ref="D76:O76" si="2">ABS(D21-SUM(D22:D34))&lt;0.00000001</f>
        <v>1</v>
      </c>
      <c r="E76" t="b">
        <f t="shared" si="2"/>
        <v>1</v>
      </c>
      <c r="F76" t="b">
        <f t="shared" si="2"/>
        <v>1</v>
      </c>
      <c r="G76" t="b">
        <f t="shared" si="2"/>
        <v>1</v>
      </c>
      <c r="H76" t="b">
        <f t="shared" si="2"/>
        <v>1</v>
      </c>
      <c r="I76" t="b">
        <f t="shared" si="2"/>
        <v>1</v>
      </c>
      <c r="J76" t="b">
        <f t="shared" si="2"/>
        <v>1</v>
      </c>
      <c r="K76" t="b">
        <f t="shared" si="2"/>
        <v>1</v>
      </c>
      <c r="L76" t="b">
        <f t="shared" si="2"/>
        <v>1</v>
      </c>
      <c r="M76" t="b">
        <f t="shared" si="2"/>
        <v>1</v>
      </c>
      <c r="N76" t="b">
        <f t="shared" si="2"/>
        <v>1</v>
      </c>
      <c r="O76" t="b">
        <f t="shared" si="2"/>
        <v>1</v>
      </c>
    </row>
    <row r="77" spans="1:17">
      <c r="C77" t="b">
        <f>ABS(C44-SUM(C45:C57))&lt;0.00000001</f>
        <v>1</v>
      </c>
      <c r="D77" t="b">
        <f t="shared" ref="D77:O77" si="3">ABS(D44-SUM(D45:D57))&lt;0.00000001</f>
        <v>1</v>
      </c>
      <c r="E77" t="b">
        <f t="shared" si="3"/>
        <v>1</v>
      </c>
      <c r="F77" t="b">
        <f t="shared" si="3"/>
        <v>1</v>
      </c>
      <c r="G77" t="b">
        <f t="shared" si="3"/>
        <v>1</v>
      </c>
      <c r="H77" t="b">
        <f t="shared" si="3"/>
        <v>1</v>
      </c>
      <c r="I77" t="b">
        <f t="shared" si="3"/>
        <v>1</v>
      </c>
      <c r="J77" t="b">
        <f t="shared" si="3"/>
        <v>1</v>
      </c>
      <c r="K77" t="b">
        <f t="shared" si="3"/>
        <v>1</v>
      </c>
      <c r="L77" t="b">
        <f t="shared" si="3"/>
        <v>1</v>
      </c>
      <c r="M77" t="b">
        <f t="shared" si="3"/>
        <v>1</v>
      </c>
      <c r="N77" t="b">
        <f t="shared" si="3"/>
        <v>1</v>
      </c>
      <c r="O77" t="b">
        <f t="shared" si="3"/>
        <v>1</v>
      </c>
    </row>
    <row r="78" spans="1:17">
      <c r="O78" s="36"/>
    </row>
    <row r="79" spans="1:17">
      <c r="A79" t="s">
        <v>63</v>
      </c>
      <c r="B79" s="42" t="s">
        <v>65</v>
      </c>
      <c r="C79" s="44" t="e">
        <f>ABS(C64-(C65+C66)/2)&lt;0.001</f>
        <v>#VALUE!</v>
      </c>
      <c r="D79" s="44" t="b">
        <f>ABS(D64-(D65+D66)/2)&lt;0.001</f>
        <v>1</v>
      </c>
      <c r="E79" s="44" t="b">
        <f>ABS(E64-(E65+E66)/2)&lt;0.001</f>
        <v>1</v>
      </c>
      <c r="F79" s="44" t="b">
        <f>ABS(F64-(F65+F66)/2)&lt;0.001</f>
        <v>1</v>
      </c>
    </row>
    <row r="80" spans="1:17">
      <c r="A80" t="s">
        <v>64</v>
      </c>
      <c r="B80" s="43" t="s">
        <v>66</v>
      </c>
      <c r="C80" s="44" t="b">
        <f>ABS(C67-(C68+C69)/2)&lt;0.001</f>
        <v>1</v>
      </c>
      <c r="D80" s="44" t="b">
        <f>ABS(D67-(D68+D69)/2)&lt;0.001</f>
        <v>1</v>
      </c>
      <c r="E80" s="44" t="b">
        <f>ABS(E67-(E68+E69)/2)&lt;0.001</f>
        <v>1</v>
      </c>
      <c r="F80" s="44" t="b">
        <f>ABS(F67-(F68+F69)/2)&lt;0.001</f>
        <v>1</v>
      </c>
      <c r="I80" t="e">
        <f>SUM(Population!#REF!)*0.998</f>
        <v>#REF!</v>
      </c>
    </row>
    <row r="81" spans="1:15">
      <c r="H81">
        <f>326861/328503</f>
        <v>0.99500156771779857</v>
      </c>
      <c r="I81" t="e">
        <f>SUM(Population!#REF!)</f>
        <v>#REF!</v>
      </c>
    </row>
    <row r="82" spans="1:15">
      <c r="A82" s="45" t="s">
        <v>67</v>
      </c>
      <c r="B82" s="45"/>
      <c r="D82" s="48" t="s">
        <v>70</v>
      </c>
      <c r="E82" s="48"/>
      <c r="F82" s="48"/>
      <c r="G82" s="48"/>
      <c r="H82" s="48"/>
      <c r="I82" s="48"/>
      <c r="J82" s="48"/>
      <c r="K82" s="48"/>
      <c r="L82" s="48"/>
      <c r="M82" s="48"/>
      <c r="N82" s="48"/>
      <c r="O82" s="48"/>
    </row>
    <row r="83" spans="1:15">
      <c r="A83" s="45" t="s">
        <v>68</v>
      </c>
      <c r="B83" s="46">
        <f>enrolment!D2</f>
        <v>10514</v>
      </c>
      <c r="C83" s="48"/>
      <c r="D83" s="48">
        <f t="shared" ref="D83:O83" si="4">D4</f>
        <v>7</v>
      </c>
      <c r="E83" s="48">
        <f t="shared" si="4"/>
        <v>8</v>
      </c>
      <c r="F83" s="48">
        <f t="shared" si="4"/>
        <v>9</v>
      </c>
      <c r="G83" s="48">
        <f t="shared" si="4"/>
        <v>10</v>
      </c>
      <c r="H83" s="48">
        <f t="shared" si="4"/>
        <v>11</v>
      </c>
      <c r="I83" s="48">
        <f t="shared" si="4"/>
        <v>12</v>
      </c>
      <c r="J83" s="48">
        <f t="shared" si="4"/>
        <v>13</v>
      </c>
      <c r="K83" s="48">
        <f t="shared" si="4"/>
        <v>14</v>
      </c>
      <c r="L83" s="48">
        <f t="shared" si="4"/>
        <v>15</v>
      </c>
      <c r="M83" s="48">
        <f t="shared" si="4"/>
        <v>16</v>
      </c>
      <c r="N83" s="48">
        <f t="shared" si="4"/>
        <v>17</v>
      </c>
      <c r="O83" s="48">
        <f t="shared" si="4"/>
        <v>18</v>
      </c>
    </row>
    <row r="84" spans="1:15">
      <c r="A84" s="45" t="s">
        <v>69</v>
      </c>
      <c r="B84" s="46" t="e">
        <f>Population!#REF!</f>
        <v>#REF!</v>
      </c>
      <c r="C84" s="49"/>
      <c r="D84" s="49">
        <f t="shared" ref="D84:O84" si="5">MAX(D7:D18)</f>
        <v>0.79918324789295336</v>
      </c>
      <c r="E84" s="49">
        <f t="shared" si="5"/>
        <v>0.65041881854846073</v>
      </c>
      <c r="F84" s="49">
        <f t="shared" si="5"/>
        <v>0.56392781723939334</v>
      </c>
      <c r="G84" s="49">
        <f t="shared" si="5"/>
        <v>0.5118081773636437</v>
      </c>
      <c r="H84" s="49">
        <f t="shared" si="5"/>
        <v>0.47656347392478704</v>
      </c>
      <c r="I84" s="49">
        <f t="shared" si="5"/>
        <v>0.38307825829258485</v>
      </c>
      <c r="J84" s="49">
        <f>MAX(J7:J18)</f>
        <v>0.35000743747210949</v>
      </c>
      <c r="K84" s="49">
        <f t="shared" si="5"/>
        <v>0.33307312544833118</v>
      </c>
      <c r="L84" s="49">
        <f t="shared" si="5"/>
        <v>0.29271953965474107</v>
      </c>
      <c r="M84" s="49">
        <f t="shared" si="5"/>
        <v>0.25797883292838614</v>
      </c>
      <c r="N84" s="49">
        <f t="shared" si="5"/>
        <v>0.18613586201258889</v>
      </c>
      <c r="O84" s="49">
        <f t="shared" si="5"/>
        <v>0.14573913043478262</v>
      </c>
    </row>
    <row r="85" spans="1:15">
      <c r="A85" s="45"/>
      <c r="B85" s="47" t="e">
        <f>B83/B84</f>
        <v>#REF!</v>
      </c>
      <c r="C85" s="50"/>
      <c r="D85" s="50" t="str">
        <f t="shared" ref="D85:O85" ca="1" si="6">OFFSET($B$44,MATCH(D84,D7:D18,0),0,1,1)</f>
        <v>Grade  1</v>
      </c>
      <c r="E85" s="50" t="str">
        <f t="shared" ca="1" si="6"/>
        <v>Grade  2</v>
      </c>
      <c r="F85" s="50" t="str">
        <f t="shared" ca="1" si="6"/>
        <v>Grade  3</v>
      </c>
      <c r="G85" s="50" t="str">
        <f t="shared" ca="1" si="6"/>
        <v>Grade  4</v>
      </c>
      <c r="H85" s="50" t="str">
        <f t="shared" ca="1" si="6"/>
        <v>Grade  5</v>
      </c>
      <c r="I85" s="50" t="str">
        <f t="shared" ca="1" si="6"/>
        <v>Grade  6</v>
      </c>
      <c r="J85" s="50" t="str">
        <f t="shared" ca="1" si="6"/>
        <v>Grade  7</v>
      </c>
      <c r="K85" s="50" t="str">
        <f t="shared" ca="1" si="6"/>
        <v>Grade  8</v>
      </c>
      <c r="L85" s="50" t="str">
        <f t="shared" ca="1" si="6"/>
        <v>Grade  8</v>
      </c>
      <c r="M85" s="50" t="str">
        <f t="shared" ca="1" si="6"/>
        <v>Grade  8</v>
      </c>
      <c r="N85" s="50" t="str">
        <f t="shared" ca="1" si="6"/>
        <v>Grade  8</v>
      </c>
      <c r="O85" s="50" t="str">
        <f t="shared" ca="1" si="6"/>
        <v>Grade 12</v>
      </c>
    </row>
    <row r="86" spans="1:15">
      <c r="C86" s="51" t="s">
        <v>71</v>
      </c>
      <c r="D86" s="51" t="s">
        <v>43</v>
      </c>
      <c r="E86" s="51" t="s">
        <v>45</v>
      </c>
      <c r="F86" s="51" t="s">
        <v>46</v>
      </c>
      <c r="G86" s="51" t="s">
        <v>47</v>
      </c>
      <c r="H86" s="51" t="s">
        <v>48</v>
      </c>
      <c r="I86" s="51" t="s">
        <v>49</v>
      </c>
      <c r="J86" s="51" t="s">
        <v>50</v>
      </c>
      <c r="K86" s="51" t="s">
        <v>51</v>
      </c>
      <c r="L86" s="51" t="s">
        <v>52</v>
      </c>
      <c r="M86" s="51" t="s">
        <v>72</v>
      </c>
      <c r="N86" s="51" t="s">
        <v>73</v>
      </c>
      <c r="O86" s="51" t="s">
        <v>74</v>
      </c>
    </row>
    <row r="88" spans="1:15">
      <c r="A88" s="45" t="s">
        <v>76</v>
      </c>
      <c r="B88" s="46">
        <f>SUM(enrolment!E2:K8)</f>
        <v>373024</v>
      </c>
      <c r="C88" s="55"/>
    </row>
    <row r="89" spans="1:15">
      <c r="A89" s="45" t="s">
        <v>75</v>
      </c>
      <c r="B89" s="46" t="e">
        <f>SUM(Population!#REF!)</f>
        <v>#REF!</v>
      </c>
    </row>
    <row r="90" spans="1:15">
      <c r="B90" s="47" t="e">
        <f>B88/B89</f>
        <v>#REF!</v>
      </c>
    </row>
  </sheetData>
  <mergeCells count="1">
    <mergeCell ref="C64:F66"/>
  </mergeCells>
  <phoneticPr fontId="0" type="noConversion"/>
  <pageMargins left="0.77" right="0.47244094488188981" top="0.47244094488188981" bottom="0.31496062992125984" header="0.31496062992125984" footer="0.31496062992125984"/>
  <pageSetup paperSize="9" scale="94" orientation="landscape" verticalDpi="1200" r:id="rId1"/>
  <headerFooter alignWithMargins="0"/>
  <rowBreaks count="1" manualBreakCount="1">
    <brk id="38"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W40"/>
  <sheetViews>
    <sheetView showGridLines="0" workbookViewId="0">
      <selection activeCell="D33" sqref="D33"/>
    </sheetView>
  </sheetViews>
  <sheetFormatPr defaultRowHeight="12"/>
  <cols>
    <col min="1" max="1" width="12.42578125" bestFit="1" customWidth="1"/>
    <col min="2" max="2" width="8.28515625" bestFit="1" customWidth="1"/>
    <col min="3" max="3" width="7.5703125" customWidth="1"/>
    <col min="4" max="11" width="6" bestFit="1" customWidth="1"/>
    <col min="12" max="12" width="6.28515625" customWidth="1"/>
    <col min="13" max="13" width="6.7109375" customWidth="1"/>
    <col min="14" max="14" width="6" bestFit="1" customWidth="1"/>
    <col min="15" max="19" width="5" bestFit="1" customWidth="1"/>
    <col min="20" max="20" width="6" customWidth="1"/>
    <col min="21" max="23" width="4" bestFit="1" customWidth="1"/>
  </cols>
  <sheetData>
    <row r="1" spans="1:23">
      <c r="C1" s="24" t="s">
        <v>21</v>
      </c>
      <c r="D1" s="24" t="s">
        <v>22</v>
      </c>
      <c r="E1" s="24" t="s">
        <v>23</v>
      </c>
      <c r="F1" s="24" t="s">
        <v>24</v>
      </c>
      <c r="G1" s="24" t="s">
        <v>25</v>
      </c>
      <c r="H1" s="24" t="s">
        <v>26</v>
      </c>
      <c r="I1" s="24" t="s">
        <v>27</v>
      </c>
      <c r="J1" s="24" t="s">
        <v>28</v>
      </c>
      <c r="K1" s="24" t="s">
        <v>29</v>
      </c>
      <c r="L1" s="24" t="s">
        <v>30</v>
      </c>
      <c r="M1" s="24" t="s">
        <v>31</v>
      </c>
      <c r="N1" s="24" t="s">
        <v>32</v>
      </c>
      <c r="O1" s="24" t="s">
        <v>33</v>
      </c>
      <c r="P1" s="24" t="s">
        <v>34</v>
      </c>
      <c r="Q1" s="24" t="s">
        <v>35</v>
      </c>
      <c r="R1" s="24" t="s">
        <v>36</v>
      </c>
      <c r="S1" s="24" t="s">
        <v>37</v>
      </c>
      <c r="T1" s="24" t="s">
        <v>38</v>
      </c>
      <c r="U1" s="24" t="s">
        <v>39</v>
      </c>
      <c r="V1" s="24" t="s">
        <v>40</v>
      </c>
      <c r="W1" s="24" t="s">
        <v>41</v>
      </c>
    </row>
    <row r="2" spans="1:23">
      <c r="A2" s="25" t="s">
        <v>42</v>
      </c>
      <c r="B2" s="29" t="s">
        <v>43</v>
      </c>
      <c r="C2" s="28">
        <f t="shared" ref="C2:C14" si="0">C15+C28</f>
        <v>72</v>
      </c>
      <c r="D2" s="28">
        <f t="shared" ref="D2:W14" si="1">D15+D28</f>
        <v>10514</v>
      </c>
      <c r="E2" s="28">
        <f t="shared" si="1"/>
        <v>45989</v>
      </c>
      <c r="F2" s="28">
        <f t="shared" si="1"/>
        <v>16277</v>
      </c>
      <c r="G2" s="28">
        <f t="shared" si="1"/>
        <v>4663</v>
      </c>
      <c r="H2" s="28">
        <f t="shared" si="1"/>
        <v>1775</v>
      </c>
      <c r="I2" s="28">
        <f t="shared" si="1"/>
        <v>844</v>
      </c>
      <c r="J2" s="28">
        <f t="shared" si="1"/>
        <v>486</v>
      </c>
      <c r="K2" s="28">
        <f t="shared" si="1"/>
        <v>324</v>
      </c>
      <c r="L2" s="28">
        <f t="shared" si="1"/>
        <v>198</v>
      </c>
      <c r="M2" s="28">
        <f t="shared" si="1"/>
        <v>136</v>
      </c>
      <c r="N2" s="28">
        <f t="shared" si="1"/>
        <v>46</v>
      </c>
      <c r="O2" s="28">
        <f t="shared" si="1"/>
        <v>15</v>
      </c>
      <c r="P2" s="28">
        <f t="shared" si="1"/>
        <v>11</v>
      </c>
      <c r="Q2" s="28">
        <f t="shared" si="1"/>
        <v>6</v>
      </c>
      <c r="R2" s="28">
        <f t="shared" si="1"/>
        <v>5</v>
      </c>
      <c r="S2" s="28">
        <f t="shared" si="1"/>
        <v>1</v>
      </c>
      <c r="T2" s="28">
        <f t="shared" si="1"/>
        <v>0</v>
      </c>
      <c r="U2" s="28">
        <f t="shared" si="1"/>
        <v>0</v>
      </c>
      <c r="V2" s="28">
        <f t="shared" si="1"/>
        <v>1</v>
      </c>
      <c r="W2" s="28">
        <f t="shared" si="1"/>
        <v>0</v>
      </c>
    </row>
    <row r="3" spans="1:23">
      <c r="A3" s="26" t="s">
        <v>44</v>
      </c>
      <c r="B3" s="30" t="s">
        <v>45</v>
      </c>
      <c r="C3" s="28">
        <f t="shared" si="0"/>
        <v>0</v>
      </c>
      <c r="D3" s="28">
        <f t="shared" ref="D3:R3" si="2">D16+D29</f>
        <v>101</v>
      </c>
      <c r="E3" s="28">
        <f t="shared" si="2"/>
        <v>6591</v>
      </c>
      <c r="F3" s="28">
        <f t="shared" si="2"/>
        <v>35641</v>
      </c>
      <c r="G3" s="28">
        <f t="shared" si="2"/>
        <v>16958</v>
      </c>
      <c r="H3" s="28">
        <f t="shared" si="2"/>
        <v>6782</v>
      </c>
      <c r="I3" s="28">
        <f t="shared" si="2"/>
        <v>2626</v>
      </c>
      <c r="J3" s="28">
        <f t="shared" si="2"/>
        <v>1115</v>
      </c>
      <c r="K3" s="28">
        <f t="shared" si="2"/>
        <v>573</v>
      </c>
      <c r="L3" s="28">
        <f t="shared" si="2"/>
        <v>341</v>
      </c>
      <c r="M3" s="28">
        <f t="shared" si="2"/>
        <v>159</v>
      </c>
      <c r="N3" s="28">
        <f t="shared" si="2"/>
        <v>78</v>
      </c>
      <c r="O3" s="28">
        <f t="shared" si="2"/>
        <v>26</v>
      </c>
      <c r="P3" s="28">
        <f t="shared" si="2"/>
        <v>22</v>
      </c>
      <c r="Q3" s="28">
        <f t="shared" si="2"/>
        <v>3</v>
      </c>
      <c r="R3" s="28">
        <f t="shared" si="2"/>
        <v>5</v>
      </c>
      <c r="S3" s="28">
        <f t="shared" si="1"/>
        <v>1</v>
      </c>
      <c r="T3" s="28">
        <f t="shared" si="1"/>
        <v>0</v>
      </c>
      <c r="U3" s="28">
        <f t="shared" si="1"/>
        <v>0</v>
      </c>
      <c r="V3" s="28">
        <f t="shared" si="1"/>
        <v>0</v>
      </c>
      <c r="W3" s="28">
        <f t="shared" si="1"/>
        <v>0</v>
      </c>
    </row>
    <row r="4" spans="1:23">
      <c r="A4" s="26" t="s">
        <v>44</v>
      </c>
      <c r="B4" s="30" t="s">
        <v>46</v>
      </c>
      <c r="C4" s="28">
        <f t="shared" si="0"/>
        <v>0</v>
      </c>
      <c r="D4" s="28">
        <f t="shared" si="1"/>
        <v>15</v>
      </c>
      <c r="E4" s="28">
        <f t="shared" si="1"/>
        <v>128</v>
      </c>
      <c r="F4" s="28">
        <f t="shared" si="1"/>
        <v>5586</v>
      </c>
      <c r="G4" s="28">
        <f t="shared" si="1"/>
        <v>29375</v>
      </c>
      <c r="H4" s="28">
        <f t="shared" si="1"/>
        <v>16788</v>
      </c>
      <c r="I4" s="28">
        <f t="shared" si="1"/>
        <v>7468</v>
      </c>
      <c r="J4" s="28">
        <f t="shared" si="1"/>
        <v>3429</v>
      </c>
      <c r="K4" s="28">
        <f t="shared" si="1"/>
        <v>1698</v>
      </c>
      <c r="L4" s="28">
        <f t="shared" si="1"/>
        <v>807</v>
      </c>
      <c r="M4" s="28">
        <f t="shared" si="1"/>
        <v>451</v>
      </c>
      <c r="N4" s="28">
        <f t="shared" si="1"/>
        <v>233</v>
      </c>
      <c r="O4" s="28">
        <f t="shared" si="1"/>
        <v>99</v>
      </c>
      <c r="P4" s="28">
        <f t="shared" si="1"/>
        <v>37</v>
      </c>
      <c r="Q4" s="28">
        <f t="shared" si="1"/>
        <v>24</v>
      </c>
      <c r="R4" s="28">
        <f t="shared" si="1"/>
        <v>11</v>
      </c>
      <c r="S4" s="28">
        <f t="shared" si="1"/>
        <v>9</v>
      </c>
      <c r="T4" s="28">
        <f t="shared" si="1"/>
        <v>3</v>
      </c>
      <c r="U4" s="28">
        <f t="shared" si="1"/>
        <v>1</v>
      </c>
      <c r="V4" s="28">
        <f t="shared" si="1"/>
        <v>1</v>
      </c>
      <c r="W4" s="28">
        <f t="shared" si="1"/>
        <v>1</v>
      </c>
    </row>
    <row r="5" spans="1:23">
      <c r="A5" s="26" t="s">
        <v>44</v>
      </c>
      <c r="B5" s="30" t="s">
        <v>47</v>
      </c>
      <c r="C5" s="28">
        <f t="shared" si="0"/>
        <v>0</v>
      </c>
      <c r="D5" s="28">
        <f t="shared" si="1"/>
        <v>0</v>
      </c>
      <c r="E5" s="28">
        <f t="shared" si="1"/>
        <v>18</v>
      </c>
      <c r="F5" s="28">
        <f t="shared" si="1"/>
        <v>110</v>
      </c>
      <c r="G5" s="28">
        <f t="shared" si="1"/>
        <v>5121</v>
      </c>
      <c r="H5" s="28">
        <f t="shared" si="1"/>
        <v>25486</v>
      </c>
      <c r="I5" s="28">
        <f t="shared" si="1"/>
        <v>15749</v>
      </c>
      <c r="J5" s="28">
        <f t="shared" si="1"/>
        <v>7411</v>
      </c>
      <c r="K5" s="28">
        <f t="shared" si="1"/>
        <v>3954</v>
      </c>
      <c r="L5" s="28">
        <f t="shared" si="1"/>
        <v>1964</v>
      </c>
      <c r="M5" s="28">
        <f t="shared" si="1"/>
        <v>1026</v>
      </c>
      <c r="N5" s="28">
        <f t="shared" si="1"/>
        <v>544</v>
      </c>
      <c r="O5" s="28">
        <f t="shared" si="1"/>
        <v>224</v>
      </c>
      <c r="P5" s="28">
        <f t="shared" si="1"/>
        <v>101</v>
      </c>
      <c r="Q5" s="28">
        <f t="shared" si="1"/>
        <v>39</v>
      </c>
      <c r="R5" s="28">
        <f t="shared" si="1"/>
        <v>14</v>
      </c>
      <c r="S5" s="28">
        <f t="shared" si="1"/>
        <v>2</v>
      </c>
      <c r="T5" s="28">
        <f t="shared" si="1"/>
        <v>0</v>
      </c>
      <c r="U5" s="28">
        <f t="shared" si="1"/>
        <v>3</v>
      </c>
      <c r="V5" s="28">
        <f t="shared" si="1"/>
        <v>1</v>
      </c>
      <c r="W5" s="28">
        <f t="shared" si="1"/>
        <v>0</v>
      </c>
    </row>
    <row r="6" spans="1:23">
      <c r="A6" s="26" t="s">
        <v>44</v>
      </c>
      <c r="B6" s="30" t="s">
        <v>48</v>
      </c>
      <c r="C6" s="28">
        <f t="shared" si="0"/>
        <v>0</v>
      </c>
      <c r="D6" s="28">
        <f t="shared" si="1"/>
        <v>0</v>
      </c>
      <c r="E6" s="28">
        <f t="shared" si="1"/>
        <v>21</v>
      </c>
      <c r="F6" s="28">
        <f t="shared" si="1"/>
        <v>11</v>
      </c>
      <c r="G6" s="28">
        <f t="shared" si="1"/>
        <v>157</v>
      </c>
      <c r="H6" s="28">
        <f t="shared" si="1"/>
        <v>4456</v>
      </c>
      <c r="I6" s="28">
        <f t="shared" si="1"/>
        <v>22937</v>
      </c>
      <c r="J6" s="28">
        <f t="shared" si="1"/>
        <v>16433</v>
      </c>
      <c r="K6" s="28">
        <f t="shared" si="1"/>
        <v>10741</v>
      </c>
      <c r="L6" s="28">
        <f t="shared" si="1"/>
        <v>5994</v>
      </c>
      <c r="M6" s="28">
        <f t="shared" si="1"/>
        <v>3171</v>
      </c>
      <c r="N6" s="28">
        <f t="shared" si="1"/>
        <v>1789</v>
      </c>
      <c r="O6" s="28">
        <f t="shared" si="1"/>
        <v>747</v>
      </c>
      <c r="P6" s="28">
        <f t="shared" si="1"/>
        <v>281</v>
      </c>
      <c r="Q6" s="28">
        <f t="shared" si="1"/>
        <v>117</v>
      </c>
      <c r="R6" s="28">
        <f t="shared" si="1"/>
        <v>59</v>
      </c>
      <c r="S6" s="28">
        <f t="shared" si="1"/>
        <v>15</v>
      </c>
      <c r="T6" s="28">
        <f t="shared" si="1"/>
        <v>6</v>
      </c>
      <c r="U6" s="28">
        <f t="shared" si="1"/>
        <v>7</v>
      </c>
      <c r="V6" s="28">
        <f t="shared" si="1"/>
        <v>5</v>
      </c>
      <c r="W6" s="28">
        <f t="shared" si="1"/>
        <v>1</v>
      </c>
    </row>
    <row r="7" spans="1:23">
      <c r="A7" s="26" t="s">
        <v>44</v>
      </c>
      <c r="B7" s="30" t="s">
        <v>49</v>
      </c>
      <c r="C7" s="28">
        <f t="shared" si="0"/>
        <v>0</v>
      </c>
      <c r="D7" s="28">
        <f t="shared" si="1"/>
        <v>0</v>
      </c>
      <c r="E7" s="28">
        <f t="shared" si="1"/>
        <v>0</v>
      </c>
      <c r="F7" s="28">
        <f t="shared" si="1"/>
        <v>1</v>
      </c>
      <c r="G7" s="28">
        <f t="shared" si="1"/>
        <v>3</v>
      </c>
      <c r="H7" s="28">
        <f t="shared" si="1"/>
        <v>93</v>
      </c>
      <c r="I7" s="28">
        <f t="shared" si="1"/>
        <v>3738</v>
      </c>
      <c r="J7" s="28">
        <f t="shared" si="1"/>
        <v>18097</v>
      </c>
      <c r="K7" s="28">
        <f t="shared" si="1"/>
        <v>13431</v>
      </c>
      <c r="L7" s="28">
        <f t="shared" si="1"/>
        <v>9062</v>
      </c>
      <c r="M7" s="28">
        <f t="shared" si="1"/>
        <v>5498</v>
      </c>
      <c r="N7" s="28">
        <f t="shared" si="1"/>
        <v>3437</v>
      </c>
      <c r="O7" s="28">
        <f t="shared" si="1"/>
        <v>1724</v>
      </c>
      <c r="P7" s="28">
        <f t="shared" si="1"/>
        <v>716</v>
      </c>
      <c r="Q7" s="28">
        <f t="shared" si="1"/>
        <v>275</v>
      </c>
      <c r="R7" s="28">
        <f t="shared" si="1"/>
        <v>117</v>
      </c>
      <c r="S7" s="28">
        <f t="shared" si="1"/>
        <v>44</v>
      </c>
      <c r="T7" s="28">
        <f t="shared" si="1"/>
        <v>24</v>
      </c>
      <c r="U7" s="28">
        <f t="shared" si="1"/>
        <v>9</v>
      </c>
      <c r="V7" s="28">
        <f t="shared" si="1"/>
        <v>3</v>
      </c>
      <c r="W7" s="28">
        <f t="shared" si="1"/>
        <v>4</v>
      </c>
    </row>
    <row r="8" spans="1:23">
      <c r="A8" s="26" t="s">
        <v>44</v>
      </c>
      <c r="B8" s="30" t="s">
        <v>50</v>
      </c>
      <c r="C8" s="28">
        <f t="shared" si="0"/>
        <v>0</v>
      </c>
      <c r="D8" s="28">
        <f t="shared" si="1"/>
        <v>0</v>
      </c>
      <c r="E8" s="28">
        <f t="shared" si="1"/>
        <v>0</v>
      </c>
      <c r="F8" s="28">
        <f t="shared" si="1"/>
        <v>0</v>
      </c>
      <c r="G8" s="28">
        <f t="shared" si="1"/>
        <v>0</v>
      </c>
      <c r="H8" s="28">
        <f t="shared" si="1"/>
        <v>1</v>
      </c>
      <c r="I8" s="28">
        <f t="shared" si="1"/>
        <v>76</v>
      </c>
      <c r="J8" s="28">
        <f t="shared" si="1"/>
        <v>3392</v>
      </c>
      <c r="K8" s="28">
        <f t="shared" si="1"/>
        <v>16471</v>
      </c>
      <c r="L8" s="28">
        <f t="shared" si="1"/>
        <v>11875</v>
      </c>
      <c r="M8" s="28">
        <f t="shared" si="1"/>
        <v>8058</v>
      </c>
      <c r="N8" s="28">
        <f t="shared" si="1"/>
        <v>5464</v>
      </c>
      <c r="O8" s="28">
        <f t="shared" si="1"/>
        <v>3271</v>
      </c>
      <c r="P8" s="28">
        <f t="shared" si="1"/>
        <v>1578</v>
      </c>
      <c r="Q8" s="28">
        <f t="shared" si="1"/>
        <v>701</v>
      </c>
      <c r="R8" s="28">
        <f t="shared" si="1"/>
        <v>256</v>
      </c>
      <c r="S8" s="28">
        <f t="shared" si="1"/>
        <v>97</v>
      </c>
      <c r="T8" s="28">
        <f t="shared" si="1"/>
        <v>33</v>
      </c>
      <c r="U8" s="28">
        <f t="shared" si="1"/>
        <v>15</v>
      </c>
      <c r="V8" s="28">
        <f t="shared" si="1"/>
        <v>7</v>
      </c>
      <c r="W8" s="28">
        <f t="shared" si="1"/>
        <v>12</v>
      </c>
    </row>
    <row r="9" spans="1:23">
      <c r="A9" s="26" t="s">
        <v>44</v>
      </c>
      <c r="B9" s="30" t="s">
        <v>51</v>
      </c>
      <c r="C9" s="28">
        <f t="shared" si="0"/>
        <v>0</v>
      </c>
      <c r="D9" s="28">
        <f t="shared" si="1"/>
        <v>0</v>
      </c>
      <c r="E9" s="28">
        <f t="shared" si="1"/>
        <v>0</v>
      </c>
      <c r="F9" s="28">
        <f t="shared" si="1"/>
        <v>0</v>
      </c>
      <c r="G9" s="28">
        <f t="shared" si="1"/>
        <v>0</v>
      </c>
      <c r="H9" s="28">
        <f t="shared" si="1"/>
        <v>2</v>
      </c>
      <c r="I9" s="28">
        <f t="shared" si="1"/>
        <v>5</v>
      </c>
      <c r="J9" s="28">
        <f t="shared" si="1"/>
        <v>101</v>
      </c>
      <c r="K9" s="28">
        <f t="shared" si="1"/>
        <v>3237</v>
      </c>
      <c r="L9" s="28">
        <f t="shared" si="1"/>
        <v>15787</v>
      </c>
      <c r="M9" s="28">
        <f t="shared" si="1"/>
        <v>14040</v>
      </c>
      <c r="N9" s="28">
        <f t="shared" si="1"/>
        <v>12529</v>
      </c>
      <c r="O9" s="28">
        <f t="shared" si="1"/>
        <v>9108</v>
      </c>
      <c r="P9" s="28">
        <f t="shared" si="1"/>
        <v>5730</v>
      </c>
      <c r="Q9" s="28">
        <f t="shared" si="1"/>
        <v>2910</v>
      </c>
      <c r="R9" s="28">
        <f t="shared" si="1"/>
        <v>1340</v>
      </c>
      <c r="S9" s="28">
        <f t="shared" si="1"/>
        <v>545</v>
      </c>
      <c r="T9" s="28">
        <f t="shared" si="1"/>
        <v>206</v>
      </c>
      <c r="U9" s="28">
        <f t="shared" si="1"/>
        <v>100</v>
      </c>
      <c r="V9" s="28">
        <f t="shared" si="1"/>
        <v>37</v>
      </c>
      <c r="W9" s="28">
        <f t="shared" si="1"/>
        <v>14</v>
      </c>
    </row>
    <row r="10" spans="1:23">
      <c r="A10" s="26" t="s">
        <v>44</v>
      </c>
      <c r="B10" s="30" t="s">
        <v>52</v>
      </c>
      <c r="C10" s="28">
        <f t="shared" si="0"/>
        <v>0</v>
      </c>
      <c r="D10" s="28">
        <f t="shared" si="1"/>
        <v>0</v>
      </c>
      <c r="E10" s="28">
        <f t="shared" si="1"/>
        <v>0</v>
      </c>
      <c r="F10" s="28">
        <f t="shared" si="1"/>
        <v>0</v>
      </c>
      <c r="G10" s="28">
        <f t="shared" si="1"/>
        <v>0</v>
      </c>
      <c r="H10" s="28">
        <f t="shared" si="1"/>
        <v>3</v>
      </c>
      <c r="I10" s="28">
        <f t="shared" si="1"/>
        <v>1</v>
      </c>
      <c r="J10" s="28">
        <f t="shared" si="1"/>
        <v>4</v>
      </c>
      <c r="K10" s="28">
        <f t="shared" si="1"/>
        <v>102</v>
      </c>
      <c r="L10" s="28">
        <f t="shared" si="1"/>
        <v>2545</v>
      </c>
      <c r="M10" s="28">
        <f t="shared" si="1"/>
        <v>11982</v>
      </c>
      <c r="N10" s="28">
        <f t="shared" si="1"/>
        <v>10468</v>
      </c>
      <c r="O10" s="28">
        <f t="shared" si="1"/>
        <v>9060</v>
      </c>
      <c r="P10" s="28">
        <f t="shared" si="1"/>
        <v>7000</v>
      </c>
      <c r="Q10" s="28">
        <f t="shared" si="1"/>
        <v>4687</v>
      </c>
      <c r="R10" s="28">
        <f t="shared" si="1"/>
        <v>3129</v>
      </c>
      <c r="S10" s="28">
        <f t="shared" si="1"/>
        <v>1581</v>
      </c>
      <c r="T10" s="28">
        <f t="shared" si="1"/>
        <v>737</v>
      </c>
      <c r="U10" s="28">
        <f t="shared" si="1"/>
        <v>348</v>
      </c>
      <c r="V10" s="28">
        <f t="shared" si="1"/>
        <v>136</v>
      </c>
      <c r="W10" s="28">
        <f t="shared" si="1"/>
        <v>69</v>
      </c>
    </row>
    <row r="11" spans="1:23">
      <c r="A11" s="26" t="s">
        <v>44</v>
      </c>
      <c r="B11" s="30" t="s">
        <v>53</v>
      </c>
      <c r="C11" s="28">
        <f t="shared" si="0"/>
        <v>0</v>
      </c>
      <c r="D11" s="28">
        <f t="shared" si="1"/>
        <v>0</v>
      </c>
      <c r="E11" s="28">
        <f t="shared" si="1"/>
        <v>0</v>
      </c>
      <c r="F11" s="28">
        <f t="shared" si="1"/>
        <v>0</v>
      </c>
      <c r="G11" s="28">
        <f t="shared" si="1"/>
        <v>0</v>
      </c>
      <c r="H11" s="28">
        <f t="shared" si="1"/>
        <v>0</v>
      </c>
      <c r="I11" s="28">
        <f t="shared" si="1"/>
        <v>0</v>
      </c>
      <c r="J11" s="28">
        <f t="shared" si="1"/>
        <v>0</v>
      </c>
      <c r="K11" s="28">
        <f t="shared" si="1"/>
        <v>3</v>
      </c>
      <c r="L11" s="28">
        <f t="shared" si="1"/>
        <v>110</v>
      </c>
      <c r="M11" s="28">
        <f t="shared" si="1"/>
        <v>2494</v>
      </c>
      <c r="N11" s="28">
        <f t="shared" si="1"/>
        <v>10413</v>
      </c>
      <c r="O11" s="28">
        <f t="shared" si="1"/>
        <v>8841</v>
      </c>
      <c r="P11" s="28">
        <f t="shared" si="1"/>
        <v>6698</v>
      </c>
      <c r="Q11" s="28">
        <f t="shared" si="1"/>
        <v>4262</v>
      </c>
      <c r="R11" s="28">
        <f t="shared" si="1"/>
        <v>2956</v>
      </c>
      <c r="S11" s="28">
        <f t="shared" si="1"/>
        <v>1710</v>
      </c>
      <c r="T11" s="28">
        <f t="shared" si="1"/>
        <v>867</v>
      </c>
      <c r="U11" s="28">
        <f t="shared" si="1"/>
        <v>399</v>
      </c>
      <c r="V11" s="28">
        <f t="shared" si="1"/>
        <v>178</v>
      </c>
      <c r="W11" s="28">
        <f t="shared" si="1"/>
        <v>102</v>
      </c>
    </row>
    <row r="12" spans="1:23">
      <c r="A12" s="26" t="s">
        <v>44</v>
      </c>
      <c r="B12" s="30" t="s">
        <v>54</v>
      </c>
      <c r="C12" s="28">
        <f t="shared" si="0"/>
        <v>0</v>
      </c>
      <c r="D12" s="28">
        <f t="shared" si="1"/>
        <v>0</v>
      </c>
      <c r="E12" s="28">
        <f t="shared" si="1"/>
        <v>0</v>
      </c>
      <c r="F12" s="28">
        <f t="shared" si="1"/>
        <v>0</v>
      </c>
      <c r="G12" s="28">
        <f t="shared" si="1"/>
        <v>0</v>
      </c>
      <c r="H12" s="28">
        <f t="shared" si="1"/>
        <v>0</v>
      </c>
      <c r="I12" s="28">
        <f t="shared" si="1"/>
        <v>0</v>
      </c>
      <c r="J12" s="28">
        <f t="shared" si="1"/>
        <v>0</v>
      </c>
      <c r="K12" s="28">
        <f t="shared" si="1"/>
        <v>0</v>
      </c>
      <c r="L12" s="28">
        <f t="shared" si="1"/>
        <v>4</v>
      </c>
      <c r="M12" s="28">
        <f t="shared" si="1"/>
        <v>104</v>
      </c>
      <c r="N12" s="28">
        <f t="shared" si="1"/>
        <v>2164</v>
      </c>
      <c r="O12" s="28">
        <f t="shared" si="1"/>
        <v>7495</v>
      </c>
      <c r="P12" s="28">
        <f t="shared" si="1"/>
        <v>5334</v>
      </c>
      <c r="Q12" s="28">
        <f t="shared" si="1"/>
        <v>3238</v>
      </c>
      <c r="R12" s="28">
        <f t="shared" si="1"/>
        <v>2165</v>
      </c>
      <c r="S12" s="28">
        <f t="shared" si="1"/>
        <v>1278</v>
      </c>
      <c r="T12" s="28">
        <f t="shared" si="1"/>
        <v>720</v>
      </c>
      <c r="U12" s="28">
        <f t="shared" si="1"/>
        <v>324</v>
      </c>
      <c r="V12" s="28">
        <f t="shared" si="1"/>
        <v>138</v>
      </c>
      <c r="W12" s="28">
        <f t="shared" si="1"/>
        <v>95</v>
      </c>
    </row>
    <row r="13" spans="1:23">
      <c r="A13" s="26" t="s">
        <v>44</v>
      </c>
      <c r="B13" s="30" t="s">
        <v>55</v>
      </c>
      <c r="C13" s="28">
        <f t="shared" si="0"/>
        <v>0</v>
      </c>
      <c r="D13" s="28">
        <f t="shared" si="1"/>
        <v>0</v>
      </c>
      <c r="E13" s="28">
        <f t="shared" si="1"/>
        <v>0</v>
      </c>
      <c r="F13" s="28">
        <f t="shared" si="1"/>
        <v>0</v>
      </c>
      <c r="G13" s="28">
        <f t="shared" si="1"/>
        <v>0</v>
      </c>
      <c r="H13" s="28">
        <f t="shared" si="1"/>
        <v>0</v>
      </c>
      <c r="I13" s="28">
        <f t="shared" si="1"/>
        <v>0</v>
      </c>
      <c r="J13" s="28">
        <f t="shared" si="1"/>
        <v>0</v>
      </c>
      <c r="K13" s="28">
        <f t="shared" si="1"/>
        <v>0</v>
      </c>
      <c r="L13" s="28">
        <f t="shared" si="1"/>
        <v>0</v>
      </c>
      <c r="M13" s="28">
        <f t="shared" si="1"/>
        <v>11</v>
      </c>
      <c r="N13" s="28">
        <f t="shared" si="1"/>
        <v>144</v>
      </c>
      <c r="O13" s="28">
        <f t="shared" si="1"/>
        <v>2183</v>
      </c>
      <c r="P13" s="28">
        <f t="shared" si="1"/>
        <v>7123</v>
      </c>
      <c r="Q13" s="28">
        <f t="shared" si="1"/>
        <v>4494</v>
      </c>
      <c r="R13" s="28">
        <f t="shared" si="1"/>
        <v>3074</v>
      </c>
      <c r="S13" s="28">
        <f t="shared" si="1"/>
        <v>1923</v>
      </c>
      <c r="T13" s="28">
        <f t="shared" si="1"/>
        <v>1118</v>
      </c>
      <c r="U13" s="28">
        <f t="shared" si="1"/>
        <v>557</v>
      </c>
      <c r="V13" s="28">
        <f t="shared" si="1"/>
        <v>258</v>
      </c>
      <c r="W13" s="28">
        <f t="shared" si="1"/>
        <v>175</v>
      </c>
    </row>
    <row r="14" spans="1:23">
      <c r="A14" s="27" t="s">
        <v>44</v>
      </c>
      <c r="B14" s="31" t="s">
        <v>56</v>
      </c>
      <c r="C14" s="28">
        <f t="shared" si="0"/>
        <v>11077</v>
      </c>
      <c r="D14" s="28">
        <f t="shared" si="1"/>
        <v>27759</v>
      </c>
      <c r="E14" s="28">
        <f t="shared" si="1"/>
        <v>1521</v>
      </c>
      <c r="F14" s="28">
        <f t="shared" si="1"/>
        <v>458</v>
      </c>
      <c r="G14" s="28">
        <f t="shared" si="1"/>
        <v>295</v>
      </c>
      <c r="H14" s="28">
        <f t="shared" si="1"/>
        <v>307</v>
      </c>
      <c r="I14" s="28">
        <f t="shared" si="1"/>
        <v>237</v>
      </c>
      <c r="J14" s="28">
        <f t="shared" si="1"/>
        <v>238</v>
      </c>
      <c r="K14" s="28">
        <f t="shared" si="1"/>
        <v>146</v>
      </c>
      <c r="L14" s="28">
        <f t="shared" si="1"/>
        <v>117</v>
      </c>
      <c r="M14" s="28">
        <f t="shared" si="1"/>
        <v>100</v>
      </c>
      <c r="N14" s="28">
        <f t="shared" si="1"/>
        <v>124</v>
      </c>
      <c r="O14" s="28">
        <f t="shared" si="1"/>
        <v>174</v>
      </c>
      <c r="P14" s="28">
        <f t="shared" si="1"/>
        <v>181</v>
      </c>
      <c r="Q14" s="28">
        <f t="shared" si="1"/>
        <v>92</v>
      </c>
      <c r="R14" s="28">
        <f t="shared" si="1"/>
        <v>40</v>
      </c>
      <c r="S14" s="28">
        <f t="shared" si="1"/>
        <v>16</v>
      </c>
      <c r="T14" s="28">
        <f t="shared" si="1"/>
        <v>15</v>
      </c>
      <c r="U14" s="28">
        <f t="shared" si="1"/>
        <v>11</v>
      </c>
      <c r="V14" s="28">
        <f t="shared" si="1"/>
        <v>0</v>
      </c>
      <c r="W14" s="28">
        <f t="shared" si="1"/>
        <v>3</v>
      </c>
    </row>
    <row r="15" spans="1:23">
      <c r="A15" s="32" t="s">
        <v>57</v>
      </c>
      <c r="B15" s="29" t="s">
        <v>43</v>
      </c>
      <c r="C15" s="28">
        <v>44</v>
      </c>
      <c r="D15" s="28">
        <v>5418</v>
      </c>
      <c r="E15" s="28">
        <v>23111</v>
      </c>
      <c r="F15" s="28">
        <v>7055</v>
      </c>
      <c r="G15" s="28">
        <v>1994</v>
      </c>
      <c r="H15" s="28">
        <v>760</v>
      </c>
      <c r="I15" s="28">
        <v>369</v>
      </c>
      <c r="J15" s="28">
        <v>204</v>
      </c>
      <c r="K15" s="28">
        <v>137</v>
      </c>
      <c r="L15" s="28">
        <v>70</v>
      </c>
      <c r="M15" s="28">
        <v>53</v>
      </c>
      <c r="N15" s="28">
        <v>12</v>
      </c>
      <c r="O15" s="28">
        <v>3</v>
      </c>
      <c r="P15" s="28">
        <v>2</v>
      </c>
      <c r="Q15" s="28">
        <v>0</v>
      </c>
      <c r="R15" s="28">
        <v>1</v>
      </c>
      <c r="S15" s="28">
        <v>0</v>
      </c>
      <c r="T15" s="28"/>
      <c r="U15" s="28"/>
      <c r="V15" s="28">
        <v>0</v>
      </c>
      <c r="W15" s="28"/>
    </row>
    <row r="16" spans="1:23">
      <c r="A16" s="26" t="s">
        <v>44</v>
      </c>
      <c r="B16" s="30" t="s">
        <v>45</v>
      </c>
      <c r="C16" s="28"/>
      <c r="D16" s="28">
        <v>59</v>
      </c>
      <c r="E16" s="28">
        <v>3615</v>
      </c>
      <c r="F16" s="28">
        <v>18894</v>
      </c>
      <c r="G16" s="28">
        <v>7417</v>
      </c>
      <c r="H16" s="28">
        <v>2761</v>
      </c>
      <c r="I16" s="28">
        <v>1050</v>
      </c>
      <c r="J16" s="28">
        <v>465</v>
      </c>
      <c r="K16" s="28">
        <v>230</v>
      </c>
      <c r="L16" s="28">
        <v>124</v>
      </c>
      <c r="M16" s="28">
        <v>53</v>
      </c>
      <c r="N16" s="28">
        <v>27</v>
      </c>
      <c r="O16" s="28">
        <v>5</v>
      </c>
      <c r="P16" s="28">
        <v>2</v>
      </c>
      <c r="Q16" s="28">
        <v>0</v>
      </c>
      <c r="R16" s="28">
        <v>1</v>
      </c>
      <c r="S16" s="28">
        <v>0</v>
      </c>
      <c r="T16" s="28"/>
      <c r="U16" s="28"/>
      <c r="V16" s="28"/>
      <c r="W16" s="28"/>
    </row>
    <row r="17" spans="1:23">
      <c r="A17" s="26" t="s">
        <v>44</v>
      </c>
      <c r="B17" s="30" t="s">
        <v>46</v>
      </c>
      <c r="C17" s="28"/>
      <c r="D17" s="28">
        <v>8</v>
      </c>
      <c r="E17" s="28">
        <v>66</v>
      </c>
      <c r="F17" s="28">
        <v>3270</v>
      </c>
      <c r="G17" s="28">
        <v>16268</v>
      </c>
      <c r="H17" s="28">
        <v>7411</v>
      </c>
      <c r="I17" s="28">
        <v>2976</v>
      </c>
      <c r="J17" s="28">
        <v>1342</v>
      </c>
      <c r="K17" s="28">
        <v>697</v>
      </c>
      <c r="L17" s="28">
        <v>283</v>
      </c>
      <c r="M17" s="28">
        <v>164</v>
      </c>
      <c r="N17" s="28">
        <v>92</v>
      </c>
      <c r="O17" s="28">
        <v>25</v>
      </c>
      <c r="P17" s="28">
        <v>8</v>
      </c>
      <c r="Q17" s="28">
        <v>3</v>
      </c>
      <c r="R17" s="28">
        <v>1</v>
      </c>
      <c r="S17" s="28">
        <v>2</v>
      </c>
      <c r="T17" s="28">
        <v>0</v>
      </c>
      <c r="U17" s="28">
        <v>0</v>
      </c>
      <c r="V17" s="28">
        <v>0</v>
      </c>
      <c r="W17" s="28">
        <v>0</v>
      </c>
    </row>
    <row r="18" spans="1:23">
      <c r="A18" s="26" t="s">
        <v>44</v>
      </c>
      <c r="B18" s="30" t="s">
        <v>47</v>
      </c>
      <c r="C18" s="28"/>
      <c r="D18" s="28"/>
      <c r="E18" s="28">
        <v>10</v>
      </c>
      <c r="F18" s="28">
        <v>59</v>
      </c>
      <c r="G18" s="28">
        <v>3014</v>
      </c>
      <c r="H18" s="28">
        <v>14402</v>
      </c>
      <c r="I18" s="28">
        <v>7220</v>
      </c>
      <c r="J18" s="28">
        <v>2997</v>
      </c>
      <c r="K18" s="28">
        <v>1482</v>
      </c>
      <c r="L18" s="28">
        <v>726</v>
      </c>
      <c r="M18" s="28">
        <v>333</v>
      </c>
      <c r="N18" s="28">
        <v>179</v>
      </c>
      <c r="O18" s="28">
        <v>59</v>
      </c>
      <c r="P18" s="28">
        <v>30</v>
      </c>
      <c r="Q18" s="28">
        <v>11</v>
      </c>
      <c r="R18" s="28">
        <v>5</v>
      </c>
      <c r="S18" s="28">
        <v>0</v>
      </c>
      <c r="T18" s="28"/>
      <c r="U18" s="28">
        <v>1</v>
      </c>
      <c r="V18" s="28">
        <v>0</v>
      </c>
      <c r="W18" s="28"/>
    </row>
    <row r="19" spans="1:23">
      <c r="A19" s="26" t="s">
        <v>44</v>
      </c>
      <c r="B19" s="30" t="s">
        <v>48</v>
      </c>
      <c r="C19" s="28"/>
      <c r="D19" s="28"/>
      <c r="E19" s="28">
        <v>14</v>
      </c>
      <c r="F19" s="28">
        <v>3</v>
      </c>
      <c r="G19" s="28">
        <v>91</v>
      </c>
      <c r="H19" s="28">
        <v>2683</v>
      </c>
      <c r="I19" s="28">
        <v>13141</v>
      </c>
      <c r="J19" s="28">
        <v>7742</v>
      </c>
      <c r="K19" s="28">
        <v>4327</v>
      </c>
      <c r="L19" s="28">
        <v>2245</v>
      </c>
      <c r="M19" s="28">
        <v>1058</v>
      </c>
      <c r="N19" s="28">
        <v>533</v>
      </c>
      <c r="O19" s="28">
        <v>221</v>
      </c>
      <c r="P19" s="28">
        <v>87</v>
      </c>
      <c r="Q19" s="28">
        <v>25</v>
      </c>
      <c r="R19" s="28">
        <v>14</v>
      </c>
      <c r="S19" s="28">
        <v>4</v>
      </c>
      <c r="T19" s="28">
        <v>0</v>
      </c>
      <c r="U19" s="28">
        <v>1</v>
      </c>
      <c r="V19" s="28">
        <v>0</v>
      </c>
      <c r="W19" s="28">
        <v>0</v>
      </c>
    </row>
    <row r="20" spans="1:23">
      <c r="A20" s="26" t="s">
        <v>44</v>
      </c>
      <c r="B20" s="30" t="s">
        <v>49</v>
      </c>
      <c r="C20" s="28"/>
      <c r="D20" s="28"/>
      <c r="E20" s="28"/>
      <c r="F20" s="28">
        <v>1</v>
      </c>
      <c r="G20" s="28">
        <v>1</v>
      </c>
      <c r="H20" s="28">
        <v>54</v>
      </c>
      <c r="I20" s="28">
        <v>2364</v>
      </c>
      <c r="J20" s="28">
        <v>10808</v>
      </c>
      <c r="K20" s="28">
        <v>6787</v>
      </c>
      <c r="L20" s="28">
        <v>4020</v>
      </c>
      <c r="M20" s="28">
        <v>2159</v>
      </c>
      <c r="N20" s="28">
        <v>1186</v>
      </c>
      <c r="O20" s="28">
        <v>560</v>
      </c>
      <c r="P20" s="28">
        <v>224</v>
      </c>
      <c r="Q20" s="28">
        <v>69</v>
      </c>
      <c r="R20" s="28">
        <v>48</v>
      </c>
      <c r="S20" s="28">
        <v>16</v>
      </c>
      <c r="T20" s="28">
        <v>10</v>
      </c>
      <c r="U20" s="28">
        <v>2</v>
      </c>
      <c r="V20" s="28">
        <v>1</v>
      </c>
      <c r="W20" s="28">
        <v>1</v>
      </c>
    </row>
    <row r="21" spans="1:23">
      <c r="A21" s="26" t="s">
        <v>44</v>
      </c>
      <c r="B21" s="30" t="s">
        <v>50</v>
      </c>
      <c r="C21" s="28"/>
      <c r="D21" s="28"/>
      <c r="E21" s="28"/>
      <c r="F21" s="28"/>
      <c r="G21" s="28"/>
      <c r="H21" s="28">
        <v>1</v>
      </c>
      <c r="I21" s="28">
        <v>50</v>
      </c>
      <c r="J21" s="28">
        <v>2157</v>
      </c>
      <c r="K21" s="28">
        <v>9772</v>
      </c>
      <c r="L21" s="28">
        <v>6160</v>
      </c>
      <c r="M21" s="28">
        <v>3679</v>
      </c>
      <c r="N21" s="28">
        <v>2156</v>
      </c>
      <c r="O21" s="28">
        <v>1132</v>
      </c>
      <c r="P21" s="28">
        <v>521</v>
      </c>
      <c r="Q21" s="28">
        <v>229</v>
      </c>
      <c r="R21" s="28">
        <v>78</v>
      </c>
      <c r="S21" s="28">
        <v>31</v>
      </c>
      <c r="T21" s="28">
        <v>8</v>
      </c>
      <c r="U21" s="28">
        <v>5</v>
      </c>
      <c r="V21" s="28">
        <v>2</v>
      </c>
      <c r="W21" s="28">
        <v>2</v>
      </c>
    </row>
    <row r="22" spans="1:23">
      <c r="A22" s="26" t="s">
        <v>44</v>
      </c>
      <c r="B22" s="30" t="s">
        <v>51</v>
      </c>
      <c r="C22" s="28"/>
      <c r="D22" s="28"/>
      <c r="E22" s="28"/>
      <c r="F22" s="28"/>
      <c r="G22" s="28"/>
      <c r="H22" s="28">
        <v>0</v>
      </c>
      <c r="I22" s="28">
        <v>4</v>
      </c>
      <c r="J22" s="28">
        <v>58</v>
      </c>
      <c r="K22" s="28">
        <v>2066</v>
      </c>
      <c r="L22" s="28">
        <v>9420</v>
      </c>
      <c r="M22" s="28">
        <v>7482</v>
      </c>
      <c r="N22" s="28">
        <v>5958</v>
      </c>
      <c r="O22" s="28">
        <v>3991</v>
      </c>
      <c r="P22" s="28">
        <v>2111</v>
      </c>
      <c r="Q22" s="28">
        <v>1073</v>
      </c>
      <c r="R22" s="28">
        <v>453</v>
      </c>
      <c r="S22" s="28">
        <v>191</v>
      </c>
      <c r="T22" s="28">
        <v>65</v>
      </c>
      <c r="U22" s="28">
        <v>30</v>
      </c>
      <c r="V22" s="28">
        <v>12</v>
      </c>
      <c r="W22" s="28">
        <v>5</v>
      </c>
    </row>
    <row r="23" spans="1:23">
      <c r="A23" s="26" t="s">
        <v>44</v>
      </c>
      <c r="B23" s="30" t="s">
        <v>52</v>
      </c>
      <c r="C23" s="28"/>
      <c r="D23" s="28"/>
      <c r="E23" s="28"/>
      <c r="F23" s="28"/>
      <c r="G23" s="28"/>
      <c r="H23" s="28">
        <v>1</v>
      </c>
      <c r="I23" s="28">
        <v>0</v>
      </c>
      <c r="J23" s="28">
        <v>1</v>
      </c>
      <c r="K23" s="28">
        <v>71</v>
      </c>
      <c r="L23" s="28">
        <v>1625</v>
      </c>
      <c r="M23" s="28">
        <v>7249</v>
      </c>
      <c r="N23" s="28">
        <v>5802</v>
      </c>
      <c r="O23" s="28">
        <v>4608</v>
      </c>
      <c r="P23" s="28">
        <v>3242</v>
      </c>
      <c r="Q23" s="28">
        <v>2035</v>
      </c>
      <c r="R23" s="28">
        <v>1297</v>
      </c>
      <c r="S23" s="28">
        <v>676</v>
      </c>
      <c r="T23" s="28">
        <v>293</v>
      </c>
      <c r="U23" s="28">
        <v>148</v>
      </c>
      <c r="V23" s="28">
        <v>58</v>
      </c>
      <c r="W23" s="28">
        <v>19</v>
      </c>
    </row>
    <row r="24" spans="1:23">
      <c r="A24" s="26" t="s">
        <v>44</v>
      </c>
      <c r="B24" s="30" t="s">
        <v>53</v>
      </c>
      <c r="C24" s="28"/>
      <c r="D24" s="28"/>
      <c r="E24" s="28"/>
      <c r="F24" s="28"/>
      <c r="G24" s="28"/>
      <c r="H24" s="28"/>
      <c r="I24" s="28"/>
      <c r="J24" s="28"/>
      <c r="K24" s="28">
        <v>2</v>
      </c>
      <c r="L24" s="28">
        <v>54</v>
      </c>
      <c r="M24" s="28">
        <v>1640</v>
      </c>
      <c r="N24" s="28">
        <v>6302</v>
      </c>
      <c r="O24" s="28">
        <v>4934</v>
      </c>
      <c r="P24" s="28">
        <v>3388</v>
      </c>
      <c r="Q24" s="28">
        <v>1996</v>
      </c>
      <c r="R24" s="28">
        <v>1308</v>
      </c>
      <c r="S24" s="28">
        <v>729</v>
      </c>
      <c r="T24" s="28">
        <v>359</v>
      </c>
      <c r="U24" s="28">
        <v>168</v>
      </c>
      <c r="V24" s="28">
        <v>63</v>
      </c>
      <c r="W24" s="28">
        <v>44</v>
      </c>
    </row>
    <row r="25" spans="1:23">
      <c r="A25" s="26" t="s">
        <v>44</v>
      </c>
      <c r="B25" s="30" t="s">
        <v>54</v>
      </c>
      <c r="C25" s="28"/>
      <c r="D25" s="28"/>
      <c r="E25" s="28"/>
      <c r="F25" s="28"/>
      <c r="G25" s="28"/>
      <c r="H25" s="28"/>
      <c r="I25" s="28"/>
      <c r="J25" s="28"/>
      <c r="K25" s="28"/>
      <c r="L25" s="28">
        <v>3</v>
      </c>
      <c r="M25" s="28">
        <v>63</v>
      </c>
      <c r="N25" s="28">
        <v>1448</v>
      </c>
      <c r="O25" s="28">
        <v>4557</v>
      </c>
      <c r="P25" s="28">
        <v>2875</v>
      </c>
      <c r="Q25" s="28">
        <v>1616</v>
      </c>
      <c r="R25" s="28">
        <v>936</v>
      </c>
      <c r="S25" s="28">
        <v>519</v>
      </c>
      <c r="T25" s="28">
        <v>312</v>
      </c>
      <c r="U25" s="28">
        <v>126</v>
      </c>
      <c r="V25" s="28">
        <v>67</v>
      </c>
      <c r="W25" s="28">
        <v>37</v>
      </c>
    </row>
    <row r="26" spans="1:23">
      <c r="A26" s="26" t="s">
        <v>44</v>
      </c>
      <c r="B26" s="30" t="s">
        <v>55</v>
      </c>
      <c r="C26" s="28"/>
      <c r="D26" s="28"/>
      <c r="E26" s="28"/>
      <c r="F26" s="28"/>
      <c r="G26" s="28"/>
      <c r="H26" s="28"/>
      <c r="I26" s="28"/>
      <c r="J26" s="28"/>
      <c r="K26" s="28"/>
      <c r="L26" s="28"/>
      <c r="M26" s="28">
        <v>6</v>
      </c>
      <c r="N26" s="28">
        <v>102</v>
      </c>
      <c r="O26" s="28">
        <v>1445</v>
      </c>
      <c r="P26" s="28">
        <v>4291</v>
      </c>
      <c r="Q26" s="28">
        <v>2350</v>
      </c>
      <c r="R26" s="28">
        <v>1440</v>
      </c>
      <c r="S26" s="28">
        <v>839</v>
      </c>
      <c r="T26" s="28">
        <v>465</v>
      </c>
      <c r="U26" s="28">
        <v>207</v>
      </c>
      <c r="V26" s="28">
        <v>106</v>
      </c>
      <c r="W26" s="28">
        <v>79</v>
      </c>
    </row>
    <row r="27" spans="1:23">
      <c r="A27" s="27" t="s">
        <v>44</v>
      </c>
      <c r="B27" s="52" t="s">
        <v>56</v>
      </c>
      <c r="C27" s="28">
        <v>5653</v>
      </c>
      <c r="D27" s="28">
        <v>14194</v>
      </c>
      <c r="E27" s="28">
        <v>734</v>
      </c>
      <c r="F27" s="28">
        <v>201</v>
      </c>
      <c r="G27" s="28">
        <v>122</v>
      </c>
      <c r="H27" s="28">
        <v>112</v>
      </c>
      <c r="I27" s="28">
        <v>97</v>
      </c>
      <c r="J27" s="28">
        <v>97</v>
      </c>
      <c r="K27" s="28">
        <v>71</v>
      </c>
      <c r="L27" s="28">
        <v>41</v>
      </c>
      <c r="M27" s="28">
        <v>27</v>
      </c>
      <c r="N27" s="28">
        <v>41</v>
      </c>
      <c r="O27" s="28">
        <v>56</v>
      </c>
      <c r="P27" s="28">
        <v>70</v>
      </c>
      <c r="Q27" s="28">
        <v>38</v>
      </c>
      <c r="R27" s="28">
        <v>26</v>
      </c>
      <c r="S27" s="28">
        <v>10</v>
      </c>
      <c r="T27" s="28">
        <v>7</v>
      </c>
      <c r="U27" s="28">
        <v>4</v>
      </c>
      <c r="V27" s="28">
        <v>0</v>
      </c>
      <c r="W27" s="28">
        <v>0</v>
      </c>
    </row>
    <row r="28" spans="1:23">
      <c r="A28" s="32" t="s">
        <v>58</v>
      </c>
      <c r="B28" s="29" t="s">
        <v>43</v>
      </c>
      <c r="C28" s="28">
        <v>28</v>
      </c>
      <c r="D28" s="28">
        <v>5096</v>
      </c>
      <c r="E28" s="28">
        <v>22878</v>
      </c>
      <c r="F28" s="28">
        <v>9222</v>
      </c>
      <c r="G28" s="28">
        <v>2669</v>
      </c>
      <c r="H28" s="28">
        <v>1015</v>
      </c>
      <c r="I28" s="28">
        <v>475</v>
      </c>
      <c r="J28" s="28">
        <v>282</v>
      </c>
      <c r="K28" s="28">
        <v>187</v>
      </c>
      <c r="L28" s="28">
        <v>128</v>
      </c>
      <c r="M28" s="28">
        <v>83</v>
      </c>
      <c r="N28" s="28">
        <v>34</v>
      </c>
      <c r="O28" s="28">
        <v>12</v>
      </c>
      <c r="P28" s="28">
        <v>9</v>
      </c>
      <c r="Q28" s="28">
        <v>6</v>
      </c>
      <c r="R28" s="28">
        <v>4</v>
      </c>
      <c r="S28" s="28">
        <v>1</v>
      </c>
      <c r="T28" s="28"/>
      <c r="U28" s="28"/>
      <c r="V28" s="28">
        <v>1</v>
      </c>
      <c r="W28" s="28"/>
    </row>
    <row r="29" spans="1:23">
      <c r="A29" s="26" t="s">
        <v>44</v>
      </c>
      <c r="B29" s="30" t="s">
        <v>45</v>
      </c>
      <c r="C29" s="28"/>
      <c r="D29" s="28">
        <v>42</v>
      </c>
      <c r="E29" s="28">
        <v>2976</v>
      </c>
      <c r="F29" s="28">
        <v>16747</v>
      </c>
      <c r="G29" s="28">
        <v>9541</v>
      </c>
      <c r="H29" s="28">
        <v>4021</v>
      </c>
      <c r="I29" s="28">
        <v>1576</v>
      </c>
      <c r="J29" s="28">
        <v>650</v>
      </c>
      <c r="K29" s="28">
        <v>343</v>
      </c>
      <c r="L29" s="28">
        <v>217</v>
      </c>
      <c r="M29" s="28">
        <v>106</v>
      </c>
      <c r="N29" s="28">
        <v>51</v>
      </c>
      <c r="O29" s="28">
        <v>21</v>
      </c>
      <c r="P29" s="28">
        <v>20</v>
      </c>
      <c r="Q29" s="28">
        <v>3</v>
      </c>
      <c r="R29" s="28">
        <v>4</v>
      </c>
      <c r="S29" s="28">
        <v>1</v>
      </c>
      <c r="T29" s="28"/>
      <c r="U29" s="28"/>
      <c r="V29" s="28"/>
      <c r="W29" s="28"/>
    </row>
    <row r="30" spans="1:23">
      <c r="A30" s="26" t="s">
        <v>44</v>
      </c>
      <c r="B30" s="30" t="s">
        <v>46</v>
      </c>
      <c r="C30" s="28"/>
      <c r="D30" s="28">
        <v>7</v>
      </c>
      <c r="E30" s="28">
        <v>62</v>
      </c>
      <c r="F30" s="28">
        <v>2316</v>
      </c>
      <c r="G30" s="28">
        <v>13107</v>
      </c>
      <c r="H30" s="28">
        <v>9377</v>
      </c>
      <c r="I30" s="28">
        <v>4492</v>
      </c>
      <c r="J30" s="28">
        <v>2087</v>
      </c>
      <c r="K30" s="28">
        <v>1001</v>
      </c>
      <c r="L30" s="28">
        <v>524</v>
      </c>
      <c r="M30" s="28">
        <v>287</v>
      </c>
      <c r="N30" s="28">
        <v>141</v>
      </c>
      <c r="O30" s="28">
        <v>74</v>
      </c>
      <c r="P30" s="28">
        <v>29</v>
      </c>
      <c r="Q30" s="28">
        <v>21</v>
      </c>
      <c r="R30" s="28">
        <v>10</v>
      </c>
      <c r="S30" s="28">
        <v>7</v>
      </c>
      <c r="T30" s="28">
        <v>3</v>
      </c>
      <c r="U30" s="28">
        <v>1</v>
      </c>
      <c r="V30" s="28">
        <v>1</v>
      </c>
      <c r="W30" s="28">
        <v>1</v>
      </c>
    </row>
    <row r="31" spans="1:23">
      <c r="A31" s="26" t="s">
        <v>44</v>
      </c>
      <c r="B31" s="30" t="s">
        <v>47</v>
      </c>
      <c r="C31" s="28"/>
      <c r="D31" s="28"/>
      <c r="E31" s="28">
        <v>8</v>
      </c>
      <c r="F31" s="28">
        <v>51</v>
      </c>
      <c r="G31" s="28">
        <v>2107</v>
      </c>
      <c r="H31" s="28">
        <v>11084</v>
      </c>
      <c r="I31" s="28">
        <v>8529</v>
      </c>
      <c r="J31" s="28">
        <v>4414</v>
      </c>
      <c r="K31" s="28">
        <v>2472</v>
      </c>
      <c r="L31" s="28">
        <v>1238</v>
      </c>
      <c r="M31" s="28">
        <v>693</v>
      </c>
      <c r="N31" s="28">
        <v>365</v>
      </c>
      <c r="O31" s="28">
        <v>165</v>
      </c>
      <c r="P31" s="28">
        <v>71</v>
      </c>
      <c r="Q31" s="28">
        <v>28</v>
      </c>
      <c r="R31" s="28">
        <v>9</v>
      </c>
      <c r="S31" s="28">
        <v>2</v>
      </c>
      <c r="T31" s="28"/>
      <c r="U31" s="28">
        <v>2</v>
      </c>
      <c r="V31" s="28">
        <v>1</v>
      </c>
      <c r="W31" s="28"/>
    </row>
    <row r="32" spans="1:23">
      <c r="A32" s="26" t="s">
        <v>44</v>
      </c>
      <c r="B32" s="30" t="s">
        <v>48</v>
      </c>
      <c r="C32" s="28"/>
      <c r="D32" s="28"/>
      <c r="E32" s="28">
        <v>7</v>
      </c>
      <c r="F32" s="28">
        <v>8</v>
      </c>
      <c r="G32" s="28">
        <v>66</v>
      </c>
      <c r="H32" s="28">
        <v>1773</v>
      </c>
      <c r="I32" s="28">
        <v>9796</v>
      </c>
      <c r="J32" s="28">
        <v>8691</v>
      </c>
      <c r="K32" s="28">
        <v>6414</v>
      </c>
      <c r="L32" s="28">
        <v>3749</v>
      </c>
      <c r="M32" s="28">
        <v>2113</v>
      </c>
      <c r="N32" s="28">
        <v>1256</v>
      </c>
      <c r="O32" s="28">
        <v>526</v>
      </c>
      <c r="P32" s="28">
        <v>194</v>
      </c>
      <c r="Q32" s="28">
        <v>92</v>
      </c>
      <c r="R32" s="28">
        <v>45</v>
      </c>
      <c r="S32" s="28">
        <v>11</v>
      </c>
      <c r="T32" s="28">
        <v>6</v>
      </c>
      <c r="U32" s="28">
        <v>6</v>
      </c>
      <c r="V32" s="28">
        <v>5</v>
      </c>
      <c r="W32" s="28">
        <v>1</v>
      </c>
    </row>
    <row r="33" spans="1:23">
      <c r="A33" s="26" t="s">
        <v>44</v>
      </c>
      <c r="B33" s="30" t="s">
        <v>49</v>
      </c>
      <c r="C33" s="28"/>
      <c r="D33" s="28"/>
      <c r="E33" s="28"/>
      <c r="F33" s="28">
        <v>0</v>
      </c>
      <c r="G33" s="28">
        <v>2</v>
      </c>
      <c r="H33" s="28">
        <v>39</v>
      </c>
      <c r="I33" s="28">
        <v>1374</v>
      </c>
      <c r="J33" s="28">
        <v>7289</v>
      </c>
      <c r="K33" s="28">
        <v>6644</v>
      </c>
      <c r="L33" s="28">
        <v>5042</v>
      </c>
      <c r="M33" s="28">
        <v>3339</v>
      </c>
      <c r="N33" s="28">
        <v>2251</v>
      </c>
      <c r="O33" s="28">
        <v>1164</v>
      </c>
      <c r="P33" s="28">
        <v>492</v>
      </c>
      <c r="Q33" s="28">
        <v>206</v>
      </c>
      <c r="R33" s="28">
        <v>69</v>
      </c>
      <c r="S33" s="28">
        <v>28</v>
      </c>
      <c r="T33" s="28">
        <v>14</v>
      </c>
      <c r="U33" s="28">
        <v>7</v>
      </c>
      <c r="V33" s="28">
        <v>2</v>
      </c>
      <c r="W33" s="28">
        <v>3</v>
      </c>
    </row>
    <row r="34" spans="1:23">
      <c r="A34" s="26" t="s">
        <v>44</v>
      </c>
      <c r="B34" s="30" t="s">
        <v>50</v>
      </c>
      <c r="C34" s="28"/>
      <c r="D34" s="28"/>
      <c r="E34" s="28"/>
      <c r="F34" s="28"/>
      <c r="G34" s="28"/>
      <c r="H34" s="28">
        <v>0</v>
      </c>
      <c r="I34" s="28">
        <v>26</v>
      </c>
      <c r="J34" s="28">
        <v>1235</v>
      </c>
      <c r="K34" s="28">
        <v>6699</v>
      </c>
      <c r="L34" s="28">
        <v>5715</v>
      </c>
      <c r="M34" s="28">
        <v>4379</v>
      </c>
      <c r="N34" s="28">
        <v>3308</v>
      </c>
      <c r="O34" s="28">
        <v>2139</v>
      </c>
      <c r="P34" s="28">
        <v>1057</v>
      </c>
      <c r="Q34" s="28">
        <v>472</v>
      </c>
      <c r="R34" s="28">
        <v>178</v>
      </c>
      <c r="S34" s="28">
        <v>66</v>
      </c>
      <c r="T34" s="28">
        <v>25</v>
      </c>
      <c r="U34" s="28">
        <v>10</v>
      </c>
      <c r="V34" s="28">
        <v>5</v>
      </c>
      <c r="W34" s="28">
        <v>10</v>
      </c>
    </row>
    <row r="35" spans="1:23">
      <c r="A35" s="26" t="s">
        <v>44</v>
      </c>
      <c r="B35" s="30" t="s">
        <v>51</v>
      </c>
      <c r="C35" s="28"/>
      <c r="D35" s="28"/>
      <c r="E35" s="28"/>
      <c r="F35" s="28"/>
      <c r="G35" s="28"/>
      <c r="H35" s="28">
        <v>2</v>
      </c>
      <c r="I35" s="28">
        <v>1</v>
      </c>
      <c r="J35" s="28">
        <v>43</v>
      </c>
      <c r="K35" s="28">
        <v>1171</v>
      </c>
      <c r="L35" s="28">
        <v>6367</v>
      </c>
      <c r="M35" s="28">
        <v>6558</v>
      </c>
      <c r="N35" s="28">
        <v>6571</v>
      </c>
      <c r="O35" s="28">
        <v>5117</v>
      </c>
      <c r="P35" s="28">
        <v>3619</v>
      </c>
      <c r="Q35" s="28">
        <v>1837</v>
      </c>
      <c r="R35" s="28">
        <v>887</v>
      </c>
      <c r="S35" s="28">
        <v>354</v>
      </c>
      <c r="T35" s="28">
        <v>141</v>
      </c>
      <c r="U35" s="28">
        <v>70</v>
      </c>
      <c r="V35" s="28">
        <v>25</v>
      </c>
      <c r="W35" s="28">
        <v>9</v>
      </c>
    </row>
    <row r="36" spans="1:23">
      <c r="A36" s="26" t="s">
        <v>44</v>
      </c>
      <c r="B36" s="30" t="s">
        <v>52</v>
      </c>
      <c r="C36" s="28"/>
      <c r="D36" s="28"/>
      <c r="E36" s="28"/>
      <c r="F36" s="28"/>
      <c r="G36" s="28"/>
      <c r="H36" s="28">
        <v>2</v>
      </c>
      <c r="I36" s="28">
        <v>1</v>
      </c>
      <c r="J36" s="28">
        <v>3</v>
      </c>
      <c r="K36" s="28">
        <v>31</v>
      </c>
      <c r="L36" s="28">
        <v>920</v>
      </c>
      <c r="M36" s="28">
        <v>4733</v>
      </c>
      <c r="N36" s="28">
        <v>4666</v>
      </c>
      <c r="O36" s="28">
        <v>4452</v>
      </c>
      <c r="P36" s="28">
        <v>3758</v>
      </c>
      <c r="Q36" s="28">
        <v>2652</v>
      </c>
      <c r="R36" s="28">
        <v>1832</v>
      </c>
      <c r="S36" s="28">
        <v>905</v>
      </c>
      <c r="T36" s="28">
        <v>444</v>
      </c>
      <c r="U36" s="28">
        <v>200</v>
      </c>
      <c r="V36" s="28">
        <v>78</v>
      </c>
      <c r="W36" s="28">
        <v>50</v>
      </c>
    </row>
    <row r="37" spans="1:23">
      <c r="A37" s="26" t="s">
        <v>44</v>
      </c>
      <c r="B37" s="30" t="s">
        <v>53</v>
      </c>
      <c r="C37" s="28"/>
      <c r="D37" s="28"/>
      <c r="E37" s="28"/>
      <c r="F37" s="28"/>
      <c r="G37" s="28"/>
      <c r="H37" s="28"/>
      <c r="I37" s="28"/>
      <c r="J37" s="28"/>
      <c r="K37" s="28">
        <v>1</v>
      </c>
      <c r="L37" s="28">
        <v>56</v>
      </c>
      <c r="M37" s="28">
        <v>854</v>
      </c>
      <c r="N37" s="28">
        <v>4111</v>
      </c>
      <c r="O37" s="28">
        <v>3907</v>
      </c>
      <c r="P37" s="28">
        <v>3310</v>
      </c>
      <c r="Q37" s="28">
        <v>2266</v>
      </c>
      <c r="R37" s="28">
        <v>1648</v>
      </c>
      <c r="S37" s="28">
        <v>981</v>
      </c>
      <c r="T37" s="28">
        <v>508</v>
      </c>
      <c r="U37" s="28">
        <v>231</v>
      </c>
      <c r="V37" s="28">
        <v>115</v>
      </c>
      <c r="W37" s="28">
        <v>58</v>
      </c>
    </row>
    <row r="38" spans="1:23">
      <c r="A38" s="26" t="s">
        <v>44</v>
      </c>
      <c r="B38" s="30" t="s">
        <v>54</v>
      </c>
      <c r="C38" s="28"/>
      <c r="D38" s="28"/>
      <c r="E38" s="28"/>
      <c r="F38" s="28"/>
      <c r="G38" s="28"/>
      <c r="H38" s="28"/>
      <c r="I38" s="28"/>
      <c r="J38" s="28"/>
      <c r="K38" s="28"/>
      <c r="L38" s="28">
        <v>1</v>
      </c>
      <c r="M38" s="28">
        <v>41</v>
      </c>
      <c r="N38" s="28">
        <v>716</v>
      </c>
      <c r="O38" s="28">
        <v>2938</v>
      </c>
      <c r="P38" s="28">
        <v>2459</v>
      </c>
      <c r="Q38" s="28">
        <v>1622</v>
      </c>
      <c r="R38" s="28">
        <v>1229</v>
      </c>
      <c r="S38" s="28">
        <v>759</v>
      </c>
      <c r="T38" s="28">
        <v>408</v>
      </c>
      <c r="U38" s="28">
        <v>198</v>
      </c>
      <c r="V38" s="28">
        <v>71</v>
      </c>
      <c r="W38" s="28">
        <v>58</v>
      </c>
    </row>
    <row r="39" spans="1:23">
      <c r="A39" s="26" t="s">
        <v>44</v>
      </c>
      <c r="B39" s="30" t="s">
        <v>55</v>
      </c>
      <c r="C39" s="28"/>
      <c r="D39" s="28"/>
      <c r="E39" s="28"/>
      <c r="F39" s="28"/>
      <c r="G39" s="28"/>
      <c r="H39" s="28"/>
      <c r="I39" s="28"/>
      <c r="J39" s="28"/>
      <c r="K39" s="28"/>
      <c r="L39" s="28"/>
      <c r="M39" s="28">
        <v>5</v>
      </c>
      <c r="N39" s="28">
        <v>42</v>
      </c>
      <c r="O39" s="28">
        <v>738</v>
      </c>
      <c r="P39" s="28">
        <v>2832</v>
      </c>
      <c r="Q39" s="28">
        <v>2144</v>
      </c>
      <c r="R39" s="28">
        <v>1634</v>
      </c>
      <c r="S39" s="28">
        <v>1084</v>
      </c>
      <c r="T39" s="28">
        <v>653</v>
      </c>
      <c r="U39" s="28">
        <v>350</v>
      </c>
      <c r="V39" s="28">
        <v>152</v>
      </c>
      <c r="W39" s="28">
        <v>96</v>
      </c>
    </row>
    <row r="40" spans="1:23">
      <c r="A40" s="27" t="s">
        <v>44</v>
      </c>
      <c r="B40" s="52" t="s">
        <v>56</v>
      </c>
      <c r="C40" s="28">
        <v>5424</v>
      </c>
      <c r="D40" s="28">
        <v>13565</v>
      </c>
      <c r="E40" s="28">
        <v>787</v>
      </c>
      <c r="F40" s="28">
        <v>257</v>
      </c>
      <c r="G40" s="28">
        <v>173</v>
      </c>
      <c r="H40" s="28">
        <v>195</v>
      </c>
      <c r="I40" s="28">
        <v>140</v>
      </c>
      <c r="J40" s="28">
        <v>141</v>
      </c>
      <c r="K40" s="28">
        <v>75</v>
      </c>
      <c r="L40" s="28">
        <v>76</v>
      </c>
      <c r="M40" s="28">
        <v>73</v>
      </c>
      <c r="N40" s="28">
        <v>83</v>
      </c>
      <c r="O40" s="28">
        <v>118</v>
      </c>
      <c r="P40" s="28">
        <v>111</v>
      </c>
      <c r="Q40" s="28">
        <v>54</v>
      </c>
      <c r="R40" s="28">
        <v>14</v>
      </c>
      <c r="S40" s="28">
        <v>6</v>
      </c>
      <c r="T40" s="28">
        <v>8</v>
      </c>
      <c r="U40" s="28">
        <v>7</v>
      </c>
      <c r="V40" s="28">
        <v>0</v>
      </c>
      <c r="W40" s="28">
        <v>3</v>
      </c>
    </row>
  </sheetData>
  <phoneticPr fontId="0" type="noConversion"/>
  <pageMargins left="0.75" right="0.75" top="1" bottom="1" header="0.5" footer="0.5"/>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86"/>
  <sheetViews>
    <sheetView topLeftCell="H46" workbookViewId="0">
      <selection activeCell="D86" sqref="D86:X86"/>
    </sheetView>
  </sheetViews>
  <sheetFormatPr defaultRowHeight="12"/>
  <sheetData>
    <row r="2" spans="1:24">
      <c r="A2" s="58" t="s">
        <v>0</v>
      </c>
      <c r="D2" s="24" t="s">
        <v>21</v>
      </c>
      <c r="E2" s="24" t="s">
        <v>22</v>
      </c>
      <c r="F2" s="24" t="s">
        <v>23</v>
      </c>
      <c r="G2" s="24" t="s">
        <v>24</v>
      </c>
      <c r="H2" s="24" t="s">
        <v>25</v>
      </c>
      <c r="I2" s="24" t="s">
        <v>26</v>
      </c>
      <c r="J2" s="24" t="s">
        <v>27</v>
      </c>
      <c r="K2" s="24" t="s">
        <v>28</v>
      </c>
      <c r="L2" s="24" t="s">
        <v>29</v>
      </c>
      <c r="M2" s="24" t="s">
        <v>30</v>
      </c>
      <c r="N2" s="24" t="s">
        <v>31</v>
      </c>
      <c r="O2" s="24" t="s">
        <v>32</v>
      </c>
      <c r="P2" s="24" t="s">
        <v>33</v>
      </c>
      <c r="Q2" s="24" t="s">
        <v>34</v>
      </c>
      <c r="R2" s="24" t="s">
        <v>35</v>
      </c>
      <c r="S2" s="24" t="s">
        <v>36</v>
      </c>
      <c r="T2" s="24" t="s">
        <v>37</v>
      </c>
      <c r="U2" s="24" t="s">
        <v>38</v>
      </c>
      <c r="V2" s="24" t="s">
        <v>39</v>
      </c>
      <c r="W2" s="24" t="s">
        <v>40</v>
      </c>
      <c r="X2" s="24" t="s">
        <v>41</v>
      </c>
    </row>
    <row r="3" spans="1:24">
      <c r="A3" s="32" t="s">
        <v>43</v>
      </c>
      <c r="D3" s="24">
        <f t="shared" ref="D3:X3" si="0">D17+D31</f>
        <v>293</v>
      </c>
      <c r="E3" s="24">
        <f t="shared" si="0"/>
        <v>10440</v>
      </c>
      <c r="F3" s="24">
        <f t="shared" si="0"/>
        <v>39395</v>
      </c>
      <c r="G3" s="24">
        <f t="shared" si="0"/>
        <v>13614</v>
      </c>
      <c r="H3" s="24">
        <f t="shared" si="0"/>
        <v>4131</v>
      </c>
      <c r="I3" s="24">
        <f t="shared" si="0"/>
        <v>1645</v>
      </c>
      <c r="J3" s="24">
        <f t="shared" si="0"/>
        <v>713</v>
      </c>
      <c r="K3" s="24">
        <f t="shared" si="0"/>
        <v>435</v>
      </c>
      <c r="L3" s="24">
        <f t="shared" si="0"/>
        <v>190</v>
      </c>
      <c r="M3" s="24">
        <f t="shared" si="0"/>
        <v>98</v>
      </c>
      <c r="N3" s="24">
        <f t="shared" si="0"/>
        <v>56</v>
      </c>
      <c r="O3" s="24">
        <f t="shared" si="0"/>
        <v>16</v>
      </c>
      <c r="P3" s="24">
        <f t="shared" si="0"/>
        <v>26</v>
      </c>
      <c r="Q3" s="24">
        <f t="shared" si="0"/>
        <v>18</v>
      </c>
      <c r="R3" s="24">
        <f t="shared" si="0"/>
        <v>3</v>
      </c>
      <c r="S3" s="24">
        <f t="shared" si="0"/>
        <v>1</v>
      </c>
      <c r="T3" s="24">
        <f t="shared" si="0"/>
        <v>0</v>
      </c>
      <c r="U3" s="24">
        <f t="shared" si="0"/>
        <v>0</v>
      </c>
      <c r="V3" s="24">
        <f t="shared" si="0"/>
        <v>0</v>
      </c>
      <c r="W3" s="24">
        <f t="shared" si="0"/>
        <v>0</v>
      </c>
      <c r="X3" s="24">
        <f t="shared" si="0"/>
        <v>0</v>
      </c>
    </row>
    <row r="4" spans="1:24">
      <c r="A4" s="64" t="s">
        <v>45</v>
      </c>
      <c r="D4" s="24">
        <f t="shared" ref="D4:X4" si="1">D18+D32</f>
        <v>19</v>
      </c>
      <c r="E4" s="24">
        <f t="shared" si="1"/>
        <v>194</v>
      </c>
      <c r="F4" s="24">
        <f t="shared" si="1"/>
        <v>5714</v>
      </c>
      <c r="G4" s="24">
        <f t="shared" si="1"/>
        <v>28650</v>
      </c>
      <c r="H4" s="24">
        <f t="shared" si="1"/>
        <v>14920</v>
      </c>
      <c r="I4" s="24">
        <f t="shared" si="1"/>
        <v>5869</v>
      </c>
      <c r="J4" s="24">
        <f t="shared" si="1"/>
        <v>2513</v>
      </c>
      <c r="K4" s="24">
        <f t="shared" si="1"/>
        <v>1275</v>
      </c>
      <c r="L4" s="24">
        <f t="shared" si="1"/>
        <v>526</v>
      </c>
      <c r="M4" s="24">
        <f t="shared" si="1"/>
        <v>210</v>
      </c>
      <c r="N4" s="24">
        <f t="shared" si="1"/>
        <v>112</v>
      </c>
      <c r="O4" s="24">
        <f t="shared" si="1"/>
        <v>45</v>
      </c>
      <c r="P4" s="24">
        <f t="shared" si="1"/>
        <v>29</v>
      </c>
      <c r="Q4" s="24">
        <f t="shared" si="1"/>
        <v>9</v>
      </c>
      <c r="R4" s="24">
        <f t="shared" si="1"/>
        <v>1</v>
      </c>
      <c r="S4" s="24">
        <f t="shared" si="1"/>
        <v>0</v>
      </c>
      <c r="T4" s="24">
        <f t="shared" si="1"/>
        <v>0</v>
      </c>
      <c r="U4" s="24">
        <f t="shared" si="1"/>
        <v>0</v>
      </c>
      <c r="V4" s="24">
        <f t="shared" si="1"/>
        <v>0</v>
      </c>
      <c r="W4" s="24">
        <f t="shared" si="1"/>
        <v>0</v>
      </c>
      <c r="X4" s="24">
        <f t="shared" si="1"/>
        <v>0</v>
      </c>
    </row>
    <row r="5" spans="1:24">
      <c r="A5" s="32" t="s">
        <v>46</v>
      </c>
      <c r="D5" s="24">
        <f t="shared" ref="D5:X5" si="2">D19+D33</f>
        <v>0</v>
      </c>
      <c r="E5" s="24">
        <f t="shared" si="2"/>
        <v>20</v>
      </c>
      <c r="F5" s="24">
        <f t="shared" si="2"/>
        <v>161</v>
      </c>
      <c r="G5" s="24">
        <f t="shared" si="2"/>
        <v>4388</v>
      </c>
      <c r="H5" s="24">
        <f t="shared" si="2"/>
        <v>24508</v>
      </c>
      <c r="I5" s="24">
        <f t="shared" si="2"/>
        <v>14414</v>
      </c>
      <c r="J5" s="24">
        <f t="shared" si="2"/>
        <v>6638</v>
      </c>
      <c r="K5" s="24">
        <f t="shared" si="2"/>
        <v>3479</v>
      </c>
      <c r="L5" s="24">
        <f t="shared" si="2"/>
        <v>1612</v>
      </c>
      <c r="M5" s="24">
        <f t="shared" si="2"/>
        <v>816</v>
      </c>
      <c r="N5" s="24">
        <f t="shared" si="2"/>
        <v>370</v>
      </c>
      <c r="O5" s="24">
        <f t="shared" si="2"/>
        <v>151</v>
      </c>
      <c r="P5" s="24">
        <f t="shared" si="2"/>
        <v>74</v>
      </c>
      <c r="Q5" s="24">
        <f t="shared" si="2"/>
        <v>19</v>
      </c>
      <c r="R5" s="24">
        <f t="shared" si="2"/>
        <v>29</v>
      </c>
      <c r="S5" s="24">
        <f t="shared" si="2"/>
        <v>8</v>
      </c>
      <c r="T5" s="24">
        <f t="shared" si="2"/>
        <v>3</v>
      </c>
      <c r="U5" s="24">
        <f t="shared" si="2"/>
        <v>3</v>
      </c>
      <c r="V5" s="24">
        <f t="shared" si="2"/>
        <v>0</v>
      </c>
      <c r="W5" s="24">
        <f t="shared" si="2"/>
        <v>0</v>
      </c>
      <c r="X5" s="24">
        <f t="shared" si="2"/>
        <v>0</v>
      </c>
    </row>
    <row r="6" spans="1:24">
      <c r="A6" s="64" t="s">
        <v>47</v>
      </c>
      <c r="D6" s="24">
        <f t="shared" ref="D6:X6" si="3">D20+D34</f>
        <v>0</v>
      </c>
      <c r="E6" s="24">
        <f t="shared" si="3"/>
        <v>0</v>
      </c>
      <c r="F6" s="24">
        <f t="shared" si="3"/>
        <v>1</v>
      </c>
      <c r="G6" s="24">
        <f t="shared" si="3"/>
        <v>99</v>
      </c>
      <c r="H6" s="24">
        <f t="shared" si="3"/>
        <v>3990</v>
      </c>
      <c r="I6" s="24">
        <f t="shared" si="3"/>
        <v>22078</v>
      </c>
      <c r="J6" s="24">
        <f t="shared" si="3"/>
        <v>14585</v>
      </c>
      <c r="K6" s="24">
        <f t="shared" si="3"/>
        <v>8352</v>
      </c>
      <c r="L6" s="24">
        <f t="shared" si="3"/>
        <v>4250</v>
      </c>
      <c r="M6" s="24">
        <f t="shared" si="3"/>
        <v>2145</v>
      </c>
      <c r="N6" s="24">
        <f t="shared" si="3"/>
        <v>965</v>
      </c>
      <c r="O6" s="24">
        <f t="shared" si="3"/>
        <v>458</v>
      </c>
      <c r="P6" s="24">
        <f t="shared" si="3"/>
        <v>182</v>
      </c>
      <c r="Q6" s="24">
        <f t="shared" si="3"/>
        <v>65</v>
      </c>
      <c r="R6" s="24">
        <f t="shared" si="3"/>
        <v>27</v>
      </c>
      <c r="S6" s="24">
        <f t="shared" si="3"/>
        <v>8</v>
      </c>
      <c r="T6" s="24">
        <f t="shared" si="3"/>
        <v>2</v>
      </c>
      <c r="U6" s="24">
        <f t="shared" si="3"/>
        <v>0</v>
      </c>
      <c r="V6" s="24">
        <f t="shared" si="3"/>
        <v>0</v>
      </c>
      <c r="W6" s="24">
        <f t="shared" si="3"/>
        <v>0</v>
      </c>
      <c r="X6" s="24">
        <f t="shared" si="3"/>
        <v>0</v>
      </c>
    </row>
    <row r="7" spans="1:24">
      <c r="A7" s="32" t="s">
        <v>48</v>
      </c>
      <c r="D7" s="24">
        <f t="shared" ref="D7:X7" si="4">D21+D35</f>
        <v>0</v>
      </c>
      <c r="E7" s="24">
        <f t="shared" si="4"/>
        <v>0</v>
      </c>
      <c r="F7" s="24">
        <f t="shared" si="4"/>
        <v>0</v>
      </c>
      <c r="G7" s="24">
        <f t="shared" si="4"/>
        <v>0</v>
      </c>
      <c r="H7" s="24">
        <f t="shared" si="4"/>
        <v>101</v>
      </c>
      <c r="I7" s="24">
        <f t="shared" si="4"/>
        <v>3457</v>
      </c>
      <c r="J7" s="24">
        <f t="shared" si="4"/>
        <v>20073</v>
      </c>
      <c r="K7" s="24">
        <f t="shared" si="4"/>
        <v>16941</v>
      </c>
      <c r="L7" s="24">
        <f t="shared" si="4"/>
        <v>11296</v>
      </c>
      <c r="M7" s="24">
        <f t="shared" si="4"/>
        <v>6355</v>
      </c>
      <c r="N7" s="24">
        <f t="shared" si="4"/>
        <v>3116</v>
      </c>
      <c r="O7" s="24">
        <f t="shared" si="4"/>
        <v>1605</v>
      </c>
      <c r="P7" s="24">
        <f t="shared" si="4"/>
        <v>657</v>
      </c>
      <c r="Q7" s="24">
        <f t="shared" si="4"/>
        <v>258</v>
      </c>
      <c r="R7" s="24">
        <f t="shared" si="4"/>
        <v>85</v>
      </c>
      <c r="S7" s="24">
        <f t="shared" si="4"/>
        <v>27</v>
      </c>
      <c r="T7" s="24">
        <f t="shared" si="4"/>
        <v>7</v>
      </c>
      <c r="U7" s="24">
        <f t="shared" si="4"/>
        <v>8</v>
      </c>
      <c r="V7" s="24">
        <f t="shared" si="4"/>
        <v>1</v>
      </c>
      <c r="W7" s="24">
        <f t="shared" si="4"/>
        <v>0</v>
      </c>
      <c r="X7" s="24">
        <f t="shared" si="4"/>
        <v>0</v>
      </c>
    </row>
    <row r="8" spans="1:24">
      <c r="A8" s="64" t="s">
        <v>49</v>
      </c>
      <c r="D8" s="24">
        <f t="shared" ref="D8:X8" si="5">D22+D36</f>
        <v>0</v>
      </c>
      <c r="E8" s="24">
        <f t="shared" si="5"/>
        <v>0</v>
      </c>
      <c r="F8" s="24">
        <f t="shared" si="5"/>
        <v>0</v>
      </c>
      <c r="G8" s="24">
        <f t="shared" si="5"/>
        <v>0</v>
      </c>
      <c r="H8" s="24">
        <f t="shared" si="5"/>
        <v>6</v>
      </c>
      <c r="I8" s="24">
        <f t="shared" si="5"/>
        <v>115</v>
      </c>
      <c r="J8" s="24">
        <f t="shared" si="5"/>
        <v>3141</v>
      </c>
      <c r="K8" s="24">
        <f t="shared" si="5"/>
        <v>17272</v>
      </c>
      <c r="L8" s="24">
        <f t="shared" si="5"/>
        <v>13365</v>
      </c>
      <c r="M8" s="24">
        <f t="shared" si="5"/>
        <v>9720</v>
      </c>
      <c r="N8" s="24">
        <f t="shared" si="5"/>
        <v>5716</v>
      </c>
      <c r="O8" s="24">
        <f t="shared" si="5"/>
        <v>3295</v>
      </c>
      <c r="P8" s="24">
        <f t="shared" si="5"/>
        <v>1611</v>
      </c>
      <c r="Q8" s="24">
        <f t="shared" si="5"/>
        <v>752</v>
      </c>
      <c r="R8" s="24">
        <f t="shared" si="5"/>
        <v>282</v>
      </c>
      <c r="S8" s="24">
        <f t="shared" si="5"/>
        <v>94</v>
      </c>
      <c r="T8" s="24">
        <f t="shared" si="5"/>
        <v>24</v>
      </c>
      <c r="U8" s="24">
        <f t="shared" si="5"/>
        <v>20</v>
      </c>
      <c r="V8" s="24">
        <f t="shared" si="5"/>
        <v>3</v>
      </c>
      <c r="W8" s="24">
        <f t="shared" si="5"/>
        <v>1</v>
      </c>
      <c r="X8" s="24">
        <f t="shared" si="5"/>
        <v>5</v>
      </c>
    </row>
    <row r="9" spans="1:24">
      <c r="A9" s="32" t="s">
        <v>50</v>
      </c>
      <c r="D9" s="24">
        <f t="shared" ref="D9:X9" si="6">D23+D37</f>
        <v>0</v>
      </c>
      <c r="E9" s="24">
        <f t="shared" si="6"/>
        <v>0</v>
      </c>
      <c r="F9" s="24">
        <f t="shared" si="6"/>
        <v>0</v>
      </c>
      <c r="G9" s="24">
        <f t="shared" si="6"/>
        <v>0</v>
      </c>
      <c r="H9" s="24">
        <f t="shared" si="6"/>
        <v>0</v>
      </c>
      <c r="I9" s="24">
        <f t="shared" si="6"/>
        <v>29</v>
      </c>
      <c r="J9" s="24">
        <f t="shared" si="6"/>
        <v>148</v>
      </c>
      <c r="K9" s="24">
        <f t="shared" si="6"/>
        <v>3276</v>
      </c>
      <c r="L9" s="24">
        <f t="shared" si="6"/>
        <v>15399</v>
      </c>
      <c r="M9" s="24">
        <f t="shared" si="6"/>
        <v>11972</v>
      </c>
      <c r="N9" s="24">
        <f t="shared" si="6"/>
        <v>8413</v>
      </c>
      <c r="O9" s="24">
        <f t="shared" si="6"/>
        <v>5767</v>
      </c>
      <c r="P9" s="24">
        <f t="shared" si="6"/>
        <v>3219</v>
      </c>
      <c r="Q9" s="24">
        <f t="shared" si="6"/>
        <v>1683</v>
      </c>
      <c r="R9" s="24">
        <f t="shared" si="6"/>
        <v>694</v>
      </c>
      <c r="S9" s="24">
        <f t="shared" si="6"/>
        <v>257</v>
      </c>
      <c r="T9" s="24">
        <f t="shared" si="6"/>
        <v>71</v>
      </c>
      <c r="U9" s="24">
        <f t="shared" si="6"/>
        <v>42</v>
      </c>
      <c r="V9" s="24">
        <f t="shared" si="6"/>
        <v>11</v>
      </c>
      <c r="W9" s="24">
        <f t="shared" si="6"/>
        <v>2</v>
      </c>
      <c r="X9" s="24">
        <f t="shared" si="6"/>
        <v>2</v>
      </c>
    </row>
    <row r="10" spans="1:24">
      <c r="A10" s="64" t="s">
        <v>51</v>
      </c>
      <c r="D10" s="24">
        <f t="shared" ref="D10:X10" si="7">D24+D38</f>
        <v>0</v>
      </c>
      <c r="E10" s="24">
        <f t="shared" si="7"/>
        <v>0</v>
      </c>
      <c r="F10" s="24">
        <f t="shared" si="7"/>
        <v>0</v>
      </c>
      <c r="G10" s="24">
        <f t="shared" si="7"/>
        <v>0</v>
      </c>
      <c r="H10" s="24">
        <f t="shared" si="7"/>
        <v>0</v>
      </c>
      <c r="I10" s="24">
        <f t="shared" si="7"/>
        <v>0</v>
      </c>
      <c r="J10" s="24">
        <f t="shared" si="7"/>
        <v>1</v>
      </c>
      <c r="K10" s="24">
        <f t="shared" si="7"/>
        <v>116</v>
      </c>
      <c r="L10" s="24">
        <f t="shared" si="7"/>
        <v>3069</v>
      </c>
      <c r="M10" s="24">
        <f t="shared" si="7"/>
        <v>14989</v>
      </c>
      <c r="N10" s="24">
        <f t="shared" si="7"/>
        <v>13270</v>
      </c>
      <c r="O10" s="24">
        <f t="shared" si="7"/>
        <v>12121</v>
      </c>
      <c r="P10" s="24">
        <f t="shared" si="7"/>
        <v>8641</v>
      </c>
      <c r="Q10" s="24">
        <f t="shared" si="7"/>
        <v>5646</v>
      </c>
      <c r="R10" s="24">
        <f t="shared" si="7"/>
        <v>2831</v>
      </c>
      <c r="S10" s="24">
        <f t="shared" si="7"/>
        <v>1232</v>
      </c>
      <c r="T10" s="24">
        <f t="shared" si="7"/>
        <v>391</v>
      </c>
      <c r="U10" s="24">
        <f t="shared" si="7"/>
        <v>149</v>
      </c>
      <c r="V10" s="24">
        <f t="shared" si="7"/>
        <v>47</v>
      </c>
      <c r="W10" s="24">
        <f t="shared" si="7"/>
        <v>21</v>
      </c>
      <c r="X10" s="24">
        <f t="shared" si="7"/>
        <v>21</v>
      </c>
    </row>
    <row r="11" spans="1:24">
      <c r="A11" s="32" t="s">
        <v>52</v>
      </c>
      <c r="D11" s="24">
        <f t="shared" ref="D11:X11" si="8">D25+D39</f>
        <v>0</v>
      </c>
      <c r="E11" s="24">
        <f t="shared" si="8"/>
        <v>0</v>
      </c>
      <c r="F11" s="24">
        <f t="shared" si="8"/>
        <v>0</v>
      </c>
      <c r="G11" s="24">
        <f t="shared" si="8"/>
        <v>0</v>
      </c>
      <c r="H11" s="24">
        <f t="shared" si="8"/>
        <v>0</v>
      </c>
      <c r="I11" s="24">
        <f t="shared" si="8"/>
        <v>0</v>
      </c>
      <c r="J11" s="24">
        <f t="shared" si="8"/>
        <v>0</v>
      </c>
      <c r="K11" s="24">
        <f t="shared" si="8"/>
        <v>0</v>
      </c>
      <c r="L11" s="24">
        <f t="shared" si="8"/>
        <v>104</v>
      </c>
      <c r="M11" s="24">
        <f t="shared" si="8"/>
        <v>2509</v>
      </c>
      <c r="N11" s="24">
        <f t="shared" si="8"/>
        <v>10506</v>
      </c>
      <c r="O11" s="24">
        <f t="shared" si="8"/>
        <v>9554</v>
      </c>
      <c r="P11" s="24">
        <f t="shared" si="8"/>
        <v>8312</v>
      </c>
      <c r="Q11" s="24">
        <f t="shared" si="8"/>
        <v>6697</v>
      </c>
      <c r="R11" s="24">
        <f t="shared" si="8"/>
        <v>4300</v>
      </c>
      <c r="S11" s="24">
        <f t="shared" si="8"/>
        <v>2499</v>
      </c>
      <c r="T11" s="24">
        <f t="shared" si="8"/>
        <v>1123</v>
      </c>
      <c r="U11" s="24">
        <f t="shared" si="8"/>
        <v>512</v>
      </c>
      <c r="V11" s="24">
        <f t="shared" si="8"/>
        <v>166</v>
      </c>
      <c r="W11" s="24">
        <f t="shared" si="8"/>
        <v>60</v>
      </c>
      <c r="X11" s="24">
        <f t="shared" si="8"/>
        <v>47</v>
      </c>
    </row>
    <row r="12" spans="1:24">
      <c r="A12" s="64" t="s">
        <v>53</v>
      </c>
      <c r="D12" s="24">
        <f t="shared" ref="D12:X12" si="9">D26+D40</f>
        <v>0</v>
      </c>
      <c r="E12" s="24">
        <f t="shared" si="9"/>
        <v>0</v>
      </c>
      <c r="F12" s="24">
        <f t="shared" si="9"/>
        <v>0</v>
      </c>
      <c r="G12" s="24">
        <f t="shared" si="9"/>
        <v>0</v>
      </c>
      <c r="H12" s="24">
        <f t="shared" si="9"/>
        <v>0</v>
      </c>
      <c r="I12" s="24">
        <f t="shared" si="9"/>
        <v>0</v>
      </c>
      <c r="J12" s="24">
        <f t="shared" si="9"/>
        <v>1</v>
      </c>
      <c r="K12" s="24">
        <f t="shared" si="9"/>
        <v>0</v>
      </c>
      <c r="L12" s="24">
        <f t="shared" si="9"/>
        <v>11</v>
      </c>
      <c r="M12" s="24">
        <f t="shared" si="9"/>
        <v>95</v>
      </c>
      <c r="N12" s="24">
        <f t="shared" si="9"/>
        <v>2684</v>
      </c>
      <c r="O12" s="24">
        <f t="shared" si="9"/>
        <v>8925</v>
      </c>
      <c r="P12" s="24">
        <f t="shared" si="9"/>
        <v>7723</v>
      </c>
      <c r="Q12" s="24">
        <f t="shared" si="9"/>
        <v>6381</v>
      </c>
      <c r="R12" s="24">
        <f t="shared" si="9"/>
        <v>3934</v>
      </c>
      <c r="S12" s="24">
        <f t="shared" si="9"/>
        <v>2547</v>
      </c>
      <c r="T12" s="24">
        <f t="shared" si="9"/>
        <v>1071</v>
      </c>
      <c r="U12" s="24">
        <f t="shared" si="9"/>
        <v>582</v>
      </c>
      <c r="V12" s="24">
        <f t="shared" si="9"/>
        <v>179</v>
      </c>
      <c r="W12" s="24">
        <f t="shared" si="9"/>
        <v>74</v>
      </c>
      <c r="X12" s="24">
        <f t="shared" si="9"/>
        <v>48</v>
      </c>
    </row>
    <row r="13" spans="1:24">
      <c r="A13" s="32" t="s">
        <v>54</v>
      </c>
      <c r="D13" s="24">
        <f t="shared" ref="D13:X13" si="10">D27+D41</f>
        <v>0</v>
      </c>
      <c r="E13" s="24">
        <f t="shared" si="10"/>
        <v>0</v>
      </c>
      <c r="F13" s="24">
        <f t="shared" si="10"/>
        <v>0</v>
      </c>
      <c r="G13" s="24">
        <f t="shared" si="10"/>
        <v>0</v>
      </c>
      <c r="H13" s="24">
        <f t="shared" si="10"/>
        <v>0</v>
      </c>
      <c r="I13" s="24">
        <f t="shared" si="10"/>
        <v>0</v>
      </c>
      <c r="J13" s="24">
        <f t="shared" si="10"/>
        <v>0</v>
      </c>
      <c r="K13" s="24">
        <f t="shared" si="10"/>
        <v>0</v>
      </c>
      <c r="L13" s="24">
        <f t="shared" si="10"/>
        <v>0</v>
      </c>
      <c r="M13" s="24">
        <f t="shared" si="10"/>
        <v>1</v>
      </c>
      <c r="N13" s="24">
        <f t="shared" si="10"/>
        <v>84</v>
      </c>
      <c r="O13" s="24">
        <f t="shared" si="10"/>
        <v>2231</v>
      </c>
      <c r="P13" s="24">
        <f t="shared" si="10"/>
        <v>6885</v>
      </c>
      <c r="Q13" s="24">
        <f t="shared" si="10"/>
        <v>4701</v>
      </c>
      <c r="R13" s="24">
        <f t="shared" si="10"/>
        <v>3072</v>
      </c>
      <c r="S13" s="24">
        <f t="shared" si="10"/>
        <v>1970</v>
      </c>
      <c r="T13" s="24">
        <f t="shared" si="10"/>
        <v>964</v>
      </c>
      <c r="U13" s="24">
        <f t="shared" si="10"/>
        <v>491</v>
      </c>
      <c r="V13" s="24">
        <f t="shared" si="10"/>
        <v>164</v>
      </c>
      <c r="W13" s="24">
        <f t="shared" si="10"/>
        <v>69</v>
      </c>
      <c r="X13" s="24">
        <f t="shared" si="10"/>
        <v>42</v>
      </c>
    </row>
    <row r="14" spans="1:24">
      <c r="A14" s="64" t="s">
        <v>55</v>
      </c>
      <c r="D14" s="24">
        <f t="shared" ref="D14:X14" si="11">D28+D42</f>
        <v>0</v>
      </c>
      <c r="E14" s="24">
        <f t="shared" si="11"/>
        <v>0</v>
      </c>
      <c r="F14" s="24">
        <f t="shared" si="11"/>
        <v>0</v>
      </c>
      <c r="G14" s="24">
        <f t="shared" si="11"/>
        <v>0</v>
      </c>
      <c r="H14" s="24">
        <f t="shared" si="11"/>
        <v>0</v>
      </c>
      <c r="I14" s="24">
        <f t="shared" si="11"/>
        <v>0</v>
      </c>
      <c r="J14" s="24">
        <f t="shared" si="11"/>
        <v>0</v>
      </c>
      <c r="K14" s="24">
        <f t="shared" si="11"/>
        <v>0</v>
      </c>
      <c r="L14" s="24">
        <f t="shared" si="11"/>
        <v>0</v>
      </c>
      <c r="M14" s="24">
        <f t="shared" si="11"/>
        <v>0</v>
      </c>
      <c r="N14" s="24">
        <f t="shared" si="11"/>
        <v>2</v>
      </c>
      <c r="O14" s="24">
        <f t="shared" si="11"/>
        <v>148</v>
      </c>
      <c r="P14" s="24">
        <f t="shared" si="11"/>
        <v>2301</v>
      </c>
      <c r="Q14" s="24">
        <f t="shared" si="11"/>
        <v>6944</v>
      </c>
      <c r="R14" s="24">
        <f t="shared" si="11"/>
        <v>4190</v>
      </c>
      <c r="S14" s="24">
        <f t="shared" si="11"/>
        <v>2589</v>
      </c>
      <c r="T14" s="24">
        <f t="shared" si="11"/>
        <v>1496</v>
      </c>
      <c r="U14" s="24">
        <f t="shared" si="11"/>
        <v>832</v>
      </c>
      <c r="V14" s="24">
        <f t="shared" si="11"/>
        <v>359</v>
      </c>
      <c r="W14" s="24">
        <f t="shared" si="11"/>
        <v>137</v>
      </c>
      <c r="X14" s="24">
        <f t="shared" si="11"/>
        <v>84</v>
      </c>
    </row>
    <row r="15" spans="1:24">
      <c r="A15" s="65" t="s">
        <v>56</v>
      </c>
      <c r="D15" s="24">
        <f>D29+D43</f>
        <v>0</v>
      </c>
      <c r="E15" s="24">
        <f t="shared" ref="E15:X15" si="12">E29+E43</f>
        <v>10</v>
      </c>
      <c r="F15" s="24">
        <f t="shared" si="12"/>
        <v>38</v>
      </c>
      <c r="G15" s="24">
        <f t="shared" si="12"/>
        <v>95</v>
      </c>
      <c r="H15" s="24">
        <f t="shared" si="12"/>
        <v>114</v>
      </c>
      <c r="I15" s="24">
        <f t="shared" si="12"/>
        <v>173</v>
      </c>
      <c r="J15" s="24">
        <f t="shared" si="12"/>
        <v>204</v>
      </c>
      <c r="K15" s="24">
        <f t="shared" si="12"/>
        <v>172</v>
      </c>
      <c r="L15" s="24">
        <f t="shared" si="12"/>
        <v>158</v>
      </c>
      <c r="M15" s="24">
        <f t="shared" si="12"/>
        <v>117</v>
      </c>
      <c r="N15" s="24">
        <f t="shared" si="12"/>
        <v>129</v>
      </c>
      <c r="O15" s="24">
        <f t="shared" si="12"/>
        <v>131</v>
      </c>
      <c r="P15" s="24">
        <f t="shared" si="12"/>
        <v>135</v>
      </c>
      <c r="Q15" s="24">
        <f t="shared" si="12"/>
        <v>190</v>
      </c>
      <c r="R15" s="24">
        <f t="shared" si="12"/>
        <v>112</v>
      </c>
      <c r="S15" s="24">
        <f t="shared" si="12"/>
        <v>57</v>
      </c>
      <c r="T15" s="24">
        <f t="shared" si="12"/>
        <v>18</v>
      </c>
      <c r="U15" s="24">
        <f t="shared" si="12"/>
        <v>0</v>
      </c>
      <c r="V15" s="24">
        <f t="shared" si="12"/>
        <v>2</v>
      </c>
      <c r="W15" s="24">
        <f t="shared" si="12"/>
        <v>0</v>
      </c>
      <c r="X15" s="24">
        <f t="shared" si="12"/>
        <v>1</v>
      </c>
    </row>
    <row r="16" spans="1:24">
      <c r="D16" s="24"/>
      <c r="E16" s="24"/>
      <c r="F16" s="24"/>
      <c r="G16" s="24"/>
      <c r="H16" s="24"/>
      <c r="I16" s="24"/>
      <c r="J16" s="24"/>
      <c r="K16" s="24"/>
      <c r="L16" s="24"/>
      <c r="M16" s="24"/>
      <c r="N16" s="24"/>
      <c r="O16" s="24"/>
      <c r="P16" s="24"/>
      <c r="Q16" s="24"/>
      <c r="R16" s="24"/>
      <c r="S16" s="24"/>
      <c r="T16" s="24"/>
      <c r="U16" s="24"/>
      <c r="V16" s="24"/>
      <c r="W16" s="24"/>
      <c r="X16" s="24"/>
    </row>
    <row r="17" spans="1:25">
      <c r="A17" s="32" t="s">
        <v>43</v>
      </c>
      <c r="B17" s="29" t="s">
        <v>57</v>
      </c>
      <c r="C17" s="53">
        <f t="shared" ref="C17:C29" si="13">SUM(D17:X17)</f>
        <v>34450</v>
      </c>
      <c r="D17" s="53">
        <v>152</v>
      </c>
      <c r="E17" s="53">
        <v>5448</v>
      </c>
      <c r="F17" s="53">
        <v>19684</v>
      </c>
      <c r="G17" s="53">
        <v>6026</v>
      </c>
      <c r="H17" s="53">
        <v>1777</v>
      </c>
      <c r="I17" s="53">
        <v>716</v>
      </c>
      <c r="J17" s="53">
        <v>305</v>
      </c>
      <c r="K17" s="53">
        <v>180</v>
      </c>
      <c r="L17" s="53">
        <v>78</v>
      </c>
      <c r="M17" s="53">
        <v>37</v>
      </c>
      <c r="N17" s="53">
        <v>19</v>
      </c>
      <c r="O17" s="53">
        <v>5</v>
      </c>
      <c r="P17" s="53">
        <v>12</v>
      </c>
      <c r="Q17" s="53">
        <v>8</v>
      </c>
      <c r="R17" s="53">
        <v>3</v>
      </c>
      <c r="S17" s="53">
        <v>0</v>
      </c>
      <c r="T17" s="53"/>
      <c r="U17" s="53"/>
      <c r="V17" s="53"/>
      <c r="W17" s="53"/>
      <c r="X17" s="53"/>
    </row>
    <row r="18" spans="1:25">
      <c r="A18" s="64" t="s">
        <v>45</v>
      </c>
      <c r="B18" s="31" t="s">
        <v>57</v>
      </c>
      <c r="C18" s="53">
        <f t="shared" si="13"/>
        <v>29184</v>
      </c>
      <c r="D18" s="53">
        <v>10</v>
      </c>
      <c r="E18" s="53">
        <v>116</v>
      </c>
      <c r="F18" s="53">
        <v>3143</v>
      </c>
      <c r="G18" s="53">
        <v>15116</v>
      </c>
      <c r="H18" s="53">
        <v>6483</v>
      </c>
      <c r="I18" s="53">
        <v>2402</v>
      </c>
      <c r="J18" s="53">
        <v>1063</v>
      </c>
      <c r="K18" s="53">
        <v>528</v>
      </c>
      <c r="L18" s="53">
        <v>190</v>
      </c>
      <c r="M18" s="53">
        <v>68</v>
      </c>
      <c r="N18" s="53">
        <v>38</v>
      </c>
      <c r="O18" s="53">
        <v>20</v>
      </c>
      <c r="P18" s="53">
        <v>5</v>
      </c>
      <c r="Q18" s="53">
        <v>2</v>
      </c>
      <c r="R18" s="53">
        <v>0</v>
      </c>
      <c r="S18" s="53"/>
      <c r="T18" s="53"/>
      <c r="U18" s="53"/>
      <c r="V18" s="53"/>
      <c r="W18" s="53"/>
      <c r="X18" s="53"/>
    </row>
    <row r="19" spans="1:25">
      <c r="A19" s="32" t="s">
        <v>46</v>
      </c>
      <c r="B19" s="29" t="s">
        <v>57</v>
      </c>
      <c r="C19" s="53">
        <f t="shared" si="13"/>
        <v>27731</v>
      </c>
      <c r="D19" s="53"/>
      <c r="E19" s="53">
        <v>10</v>
      </c>
      <c r="F19" s="53">
        <v>80</v>
      </c>
      <c r="G19" s="53">
        <v>2576</v>
      </c>
      <c r="H19" s="53">
        <v>13421</v>
      </c>
      <c r="I19" s="53">
        <v>6412</v>
      </c>
      <c r="J19" s="53">
        <v>2719</v>
      </c>
      <c r="K19" s="53">
        <v>1340</v>
      </c>
      <c r="L19" s="53">
        <v>620</v>
      </c>
      <c r="M19" s="53">
        <v>327</v>
      </c>
      <c r="N19" s="53">
        <v>135</v>
      </c>
      <c r="O19" s="53">
        <v>50</v>
      </c>
      <c r="P19" s="53">
        <v>18</v>
      </c>
      <c r="Q19" s="53">
        <v>5</v>
      </c>
      <c r="R19" s="53">
        <v>12</v>
      </c>
      <c r="S19" s="53">
        <v>4</v>
      </c>
      <c r="T19" s="53">
        <v>1</v>
      </c>
      <c r="U19" s="53">
        <v>1</v>
      </c>
      <c r="V19" s="53"/>
      <c r="W19" s="53"/>
      <c r="X19" s="53"/>
    </row>
    <row r="20" spans="1:25">
      <c r="A20" s="64" t="s">
        <v>47</v>
      </c>
      <c r="B20" s="31" t="s">
        <v>57</v>
      </c>
      <c r="C20" s="53">
        <f t="shared" si="13"/>
        <v>27721</v>
      </c>
      <c r="D20" s="53"/>
      <c r="E20" s="53"/>
      <c r="F20" s="53">
        <v>1</v>
      </c>
      <c r="G20" s="53">
        <v>58</v>
      </c>
      <c r="H20" s="53">
        <v>2357</v>
      </c>
      <c r="I20" s="53">
        <v>12324</v>
      </c>
      <c r="J20" s="53">
        <v>6652</v>
      </c>
      <c r="K20" s="53">
        <v>3381</v>
      </c>
      <c r="L20" s="53">
        <v>1625</v>
      </c>
      <c r="M20" s="53">
        <v>797</v>
      </c>
      <c r="N20" s="53">
        <v>309</v>
      </c>
      <c r="O20" s="53">
        <v>135</v>
      </c>
      <c r="P20" s="53">
        <v>51</v>
      </c>
      <c r="Q20" s="53">
        <v>17</v>
      </c>
      <c r="R20" s="53">
        <v>9</v>
      </c>
      <c r="S20" s="53">
        <v>4</v>
      </c>
      <c r="T20" s="53">
        <v>1</v>
      </c>
      <c r="U20" s="53"/>
      <c r="V20" s="53"/>
      <c r="W20" s="53"/>
      <c r="X20" s="53"/>
    </row>
    <row r="21" spans="1:25">
      <c r="A21" s="32" t="s">
        <v>48</v>
      </c>
      <c r="B21" s="29" t="s">
        <v>57</v>
      </c>
      <c r="C21" s="53">
        <f t="shared" si="13"/>
        <v>30949</v>
      </c>
      <c r="D21" s="53"/>
      <c r="E21" s="53"/>
      <c r="F21" s="53"/>
      <c r="G21" s="53"/>
      <c r="H21" s="53">
        <v>61</v>
      </c>
      <c r="I21" s="53">
        <v>2127</v>
      </c>
      <c r="J21" s="53">
        <v>11601</v>
      </c>
      <c r="K21" s="53">
        <v>8165</v>
      </c>
      <c r="L21" s="53">
        <v>4676</v>
      </c>
      <c r="M21" s="53">
        <v>2432</v>
      </c>
      <c r="N21" s="53">
        <v>1117</v>
      </c>
      <c r="O21" s="53">
        <v>482</v>
      </c>
      <c r="P21" s="53">
        <v>191</v>
      </c>
      <c r="Q21" s="53">
        <v>66</v>
      </c>
      <c r="R21" s="53">
        <v>18</v>
      </c>
      <c r="S21" s="53">
        <v>7</v>
      </c>
      <c r="T21" s="53">
        <v>4</v>
      </c>
      <c r="U21" s="53">
        <v>2</v>
      </c>
      <c r="V21" s="53">
        <v>0</v>
      </c>
      <c r="W21" s="53"/>
      <c r="X21" s="53"/>
    </row>
    <row r="22" spans="1:25">
      <c r="A22" s="64" t="s">
        <v>49</v>
      </c>
      <c r="B22" s="31" t="s">
        <v>57</v>
      </c>
      <c r="C22" s="53">
        <f t="shared" si="13"/>
        <v>27970</v>
      </c>
      <c r="D22" s="53"/>
      <c r="E22" s="53"/>
      <c r="F22" s="53"/>
      <c r="G22" s="53"/>
      <c r="H22" s="53">
        <v>3</v>
      </c>
      <c r="I22" s="53">
        <v>64</v>
      </c>
      <c r="J22" s="53">
        <v>1956</v>
      </c>
      <c r="K22" s="53">
        <v>10303</v>
      </c>
      <c r="L22" s="53">
        <v>6894</v>
      </c>
      <c r="M22" s="53">
        <v>4334</v>
      </c>
      <c r="N22" s="53">
        <v>2373</v>
      </c>
      <c r="O22" s="53">
        <v>1196</v>
      </c>
      <c r="P22" s="53">
        <v>524</v>
      </c>
      <c r="Q22" s="53">
        <v>205</v>
      </c>
      <c r="R22" s="53">
        <v>72</v>
      </c>
      <c r="S22" s="53">
        <v>31</v>
      </c>
      <c r="T22" s="53">
        <v>7</v>
      </c>
      <c r="U22" s="53">
        <v>7</v>
      </c>
      <c r="V22" s="53">
        <v>0</v>
      </c>
      <c r="W22" s="53">
        <v>1</v>
      </c>
      <c r="X22" s="53">
        <v>0</v>
      </c>
    </row>
    <row r="23" spans="1:25">
      <c r="A23" s="32" t="s">
        <v>50</v>
      </c>
      <c r="B23" s="29" t="s">
        <v>57</v>
      </c>
      <c r="C23" s="53">
        <f t="shared" si="13"/>
        <v>26056</v>
      </c>
      <c r="D23" s="53"/>
      <c r="E23" s="53"/>
      <c r="F23" s="53"/>
      <c r="G23" s="53"/>
      <c r="H23" s="53"/>
      <c r="I23" s="53">
        <v>19</v>
      </c>
      <c r="J23" s="53">
        <v>89</v>
      </c>
      <c r="K23" s="53">
        <v>2083</v>
      </c>
      <c r="L23" s="53">
        <v>9282</v>
      </c>
      <c r="M23" s="53">
        <v>6158</v>
      </c>
      <c r="N23" s="53">
        <v>3927</v>
      </c>
      <c r="O23" s="53">
        <v>2398</v>
      </c>
      <c r="P23" s="53">
        <v>1177</v>
      </c>
      <c r="Q23" s="53">
        <v>571</v>
      </c>
      <c r="R23" s="53">
        <v>230</v>
      </c>
      <c r="S23" s="53">
        <v>80</v>
      </c>
      <c r="T23" s="53">
        <v>23</v>
      </c>
      <c r="U23" s="53">
        <v>18</v>
      </c>
      <c r="V23" s="53">
        <v>1</v>
      </c>
      <c r="W23" s="53">
        <v>0</v>
      </c>
      <c r="X23" s="53">
        <v>0</v>
      </c>
    </row>
    <row r="24" spans="1:25">
      <c r="A24" s="64" t="s">
        <v>51</v>
      </c>
      <c r="B24" s="31" t="s">
        <v>57</v>
      </c>
      <c r="C24" s="53">
        <f t="shared" si="13"/>
        <v>32450</v>
      </c>
      <c r="D24" s="53"/>
      <c r="E24" s="53"/>
      <c r="F24" s="53"/>
      <c r="G24" s="53"/>
      <c r="H24" s="53"/>
      <c r="I24" s="53"/>
      <c r="J24" s="53">
        <v>1</v>
      </c>
      <c r="K24" s="53">
        <v>77</v>
      </c>
      <c r="L24" s="53">
        <v>2010</v>
      </c>
      <c r="M24" s="53">
        <v>9138</v>
      </c>
      <c r="N24" s="53">
        <v>7289</v>
      </c>
      <c r="O24" s="53">
        <v>6053</v>
      </c>
      <c r="P24" s="53">
        <v>3963</v>
      </c>
      <c r="Q24" s="53">
        <v>2300</v>
      </c>
      <c r="R24" s="53">
        <v>1055</v>
      </c>
      <c r="S24" s="53">
        <v>371</v>
      </c>
      <c r="T24" s="53">
        <v>120</v>
      </c>
      <c r="U24" s="53">
        <v>41</v>
      </c>
      <c r="V24" s="53">
        <v>12</v>
      </c>
      <c r="W24" s="53">
        <v>10</v>
      </c>
      <c r="X24" s="53">
        <v>10</v>
      </c>
    </row>
    <row r="25" spans="1:25">
      <c r="A25" s="32" t="s">
        <v>52</v>
      </c>
      <c r="B25" s="29" t="s">
        <v>57</v>
      </c>
      <c r="C25" s="53">
        <f t="shared" si="13"/>
        <v>24680</v>
      </c>
      <c r="D25" s="53"/>
      <c r="E25" s="53"/>
      <c r="F25" s="53"/>
      <c r="G25" s="53"/>
      <c r="H25" s="53"/>
      <c r="I25" s="53"/>
      <c r="J25" s="53"/>
      <c r="K25" s="53"/>
      <c r="L25" s="53">
        <v>59</v>
      </c>
      <c r="M25" s="53">
        <v>1620</v>
      </c>
      <c r="N25" s="53">
        <v>6420</v>
      </c>
      <c r="O25" s="53">
        <v>5332</v>
      </c>
      <c r="P25" s="53">
        <v>4293</v>
      </c>
      <c r="Q25" s="53">
        <v>3205</v>
      </c>
      <c r="R25" s="53">
        <v>1956</v>
      </c>
      <c r="S25" s="53">
        <v>1037</v>
      </c>
      <c r="T25" s="53">
        <v>435</v>
      </c>
      <c r="U25" s="53">
        <v>208</v>
      </c>
      <c r="V25" s="53">
        <v>70</v>
      </c>
      <c r="W25" s="53">
        <v>23</v>
      </c>
      <c r="X25" s="53">
        <v>22</v>
      </c>
    </row>
    <row r="26" spans="1:25">
      <c r="A26" s="64" t="s">
        <v>53</v>
      </c>
      <c r="B26" s="31" t="s">
        <v>57</v>
      </c>
      <c r="C26" s="53">
        <f t="shared" si="13"/>
        <v>18398</v>
      </c>
      <c r="D26" s="53"/>
      <c r="E26" s="53"/>
      <c r="F26" s="53"/>
      <c r="G26" s="53"/>
      <c r="H26" s="53"/>
      <c r="I26" s="53"/>
      <c r="J26" s="53">
        <v>1</v>
      </c>
      <c r="K26" s="53"/>
      <c r="L26" s="53">
        <v>7</v>
      </c>
      <c r="M26" s="53">
        <v>64</v>
      </c>
      <c r="N26" s="53">
        <v>1736</v>
      </c>
      <c r="O26" s="53">
        <v>5418</v>
      </c>
      <c r="P26" s="53">
        <v>4264</v>
      </c>
      <c r="Q26" s="53">
        <v>3292</v>
      </c>
      <c r="R26" s="53">
        <v>1793</v>
      </c>
      <c r="S26" s="53">
        <v>1035</v>
      </c>
      <c r="T26" s="53">
        <v>438</v>
      </c>
      <c r="U26" s="53">
        <v>220</v>
      </c>
      <c r="V26" s="53">
        <v>76</v>
      </c>
      <c r="W26" s="53">
        <v>32</v>
      </c>
      <c r="X26" s="53">
        <v>22</v>
      </c>
    </row>
    <row r="27" spans="1:25">
      <c r="A27" s="32" t="s">
        <v>54</v>
      </c>
      <c r="B27" s="29" t="s">
        <v>57</v>
      </c>
      <c r="C27" s="53">
        <f t="shared" si="13"/>
        <v>11031</v>
      </c>
      <c r="D27" s="53"/>
      <c r="E27" s="53"/>
      <c r="F27" s="53"/>
      <c r="G27" s="53"/>
      <c r="H27" s="53"/>
      <c r="I27" s="53"/>
      <c r="J27" s="53"/>
      <c r="K27" s="53"/>
      <c r="L27" s="53"/>
      <c r="M27" s="53">
        <v>1</v>
      </c>
      <c r="N27" s="53">
        <v>51</v>
      </c>
      <c r="O27" s="53">
        <v>1499</v>
      </c>
      <c r="P27" s="53">
        <v>4114</v>
      </c>
      <c r="Q27" s="53">
        <v>2440</v>
      </c>
      <c r="R27" s="53">
        <v>1445</v>
      </c>
      <c r="S27" s="53">
        <v>809</v>
      </c>
      <c r="T27" s="53">
        <v>372</v>
      </c>
      <c r="U27" s="53">
        <v>183</v>
      </c>
      <c r="V27" s="53">
        <v>65</v>
      </c>
      <c r="W27" s="53">
        <v>27</v>
      </c>
      <c r="X27" s="53">
        <v>25</v>
      </c>
    </row>
    <row r="28" spans="1:25">
      <c r="A28" s="64" t="s">
        <v>55</v>
      </c>
      <c r="B28" s="31" t="s">
        <v>57</v>
      </c>
      <c r="C28" s="53">
        <f t="shared" si="13"/>
        <v>10301</v>
      </c>
      <c r="D28" s="53"/>
      <c r="E28" s="53"/>
      <c r="F28" s="53"/>
      <c r="G28" s="53"/>
      <c r="H28" s="53"/>
      <c r="I28" s="53"/>
      <c r="J28" s="53"/>
      <c r="K28" s="53"/>
      <c r="L28" s="53"/>
      <c r="M28" s="53"/>
      <c r="N28" s="53">
        <v>2</v>
      </c>
      <c r="O28" s="53">
        <v>87</v>
      </c>
      <c r="P28" s="53">
        <v>1478</v>
      </c>
      <c r="Q28" s="53">
        <v>4119</v>
      </c>
      <c r="R28" s="53">
        <v>2140</v>
      </c>
      <c r="S28" s="53">
        <v>1231</v>
      </c>
      <c r="T28" s="53">
        <v>650</v>
      </c>
      <c r="U28" s="53">
        <v>347</v>
      </c>
      <c r="V28" s="53">
        <v>161</v>
      </c>
      <c r="W28" s="53">
        <v>47</v>
      </c>
      <c r="X28" s="53">
        <v>39</v>
      </c>
    </row>
    <row r="29" spans="1:25">
      <c r="A29" s="65" t="s">
        <v>56</v>
      </c>
      <c r="B29" s="29" t="s">
        <v>57</v>
      </c>
      <c r="C29" s="53">
        <f t="shared" si="13"/>
        <v>750</v>
      </c>
      <c r="D29" s="53"/>
      <c r="E29" s="53">
        <v>7</v>
      </c>
      <c r="F29" s="53">
        <v>18</v>
      </c>
      <c r="G29" s="53">
        <v>33</v>
      </c>
      <c r="H29" s="53">
        <v>53</v>
      </c>
      <c r="I29" s="53">
        <v>62</v>
      </c>
      <c r="J29" s="53">
        <v>88</v>
      </c>
      <c r="K29" s="53">
        <v>72</v>
      </c>
      <c r="L29" s="53">
        <v>59</v>
      </c>
      <c r="M29" s="53">
        <v>39</v>
      </c>
      <c r="N29" s="53">
        <v>41</v>
      </c>
      <c r="O29" s="53">
        <v>47</v>
      </c>
      <c r="P29" s="53">
        <v>60</v>
      </c>
      <c r="Q29" s="53">
        <v>90</v>
      </c>
      <c r="R29" s="53">
        <v>47</v>
      </c>
      <c r="S29" s="53">
        <v>25</v>
      </c>
      <c r="T29" s="53">
        <v>9</v>
      </c>
      <c r="U29" s="53">
        <v>0</v>
      </c>
      <c r="V29" s="53">
        <v>0</v>
      </c>
      <c r="W29" s="53">
        <v>0</v>
      </c>
      <c r="X29" s="53">
        <v>0</v>
      </c>
      <c r="Y29" s="53"/>
    </row>
    <row r="30" spans="1:25">
      <c r="Y30" s="53"/>
    </row>
    <row r="31" spans="1:25">
      <c r="A31" s="32" t="s">
        <v>78</v>
      </c>
      <c r="B31" s="29" t="s">
        <v>58</v>
      </c>
      <c r="C31" s="53">
        <f t="shared" ref="C31:C43" si="14">SUM(D31:X31)</f>
        <v>36624</v>
      </c>
      <c r="D31" s="53">
        <v>141</v>
      </c>
      <c r="E31" s="53">
        <v>4992</v>
      </c>
      <c r="F31" s="53">
        <v>19711</v>
      </c>
      <c r="G31" s="53">
        <v>7588</v>
      </c>
      <c r="H31" s="53">
        <v>2354</v>
      </c>
      <c r="I31" s="53">
        <v>929</v>
      </c>
      <c r="J31" s="53">
        <v>408</v>
      </c>
      <c r="K31" s="53">
        <v>255</v>
      </c>
      <c r="L31" s="53">
        <v>112</v>
      </c>
      <c r="M31" s="53">
        <v>61</v>
      </c>
      <c r="N31" s="53">
        <v>37</v>
      </c>
      <c r="O31" s="53">
        <v>11</v>
      </c>
      <c r="P31" s="53">
        <v>14</v>
      </c>
      <c r="Q31" s="53">
        <v>10</v>
      </c>
      <c r="R31" s="53">
        <v>0</v>
      </c>
      <c r="S31" s="53">
        <v>1</v>
      </c>
      <c r="T31" s="53">
        <v>0</v>
      </c>
      <c r="U31" s="53">
        <v>0</v>
      </c>
      <c r="V31" s="53">
        <v>0</v>
      </c>
      <c r="W31" s="53">
        <v>0</v>
      </c>
      <c r="X31" s="53">
        <v>0</v>
      </c>
    </row>
    <row r="32" spans="1:25">
      <c r="A32" s="64" t="s">
        <v>80</v>
      </c>
      <c r="B32" s="31" t="s">
        <v>58</v>
      </c>
      <c r="C32" s="53">
        <f t="shared" si="14"/>
        <v>30902</v>
      </c>
      <c r="D32" s="53">
        <v>9</v>
      </c>
      <c r="E32" s="53">
        <v>78</v>
      </c>
      <c r="F32" s="53">
        <v>2571</v>
      </c>
      <c r="G32" s="53">
        <v>13534</v>
      </c>
      <c r="H32" s="53">
        <v>8437</v>
      </c>
      <c r="I32" s="53">
        <v>3467</v>
      </c>
      <c r="J32" s="53">
        <v>1450</v>
      </c>
      <c r="K32" s="53">
        <v>747</v>
      </c>
      <c r="L32" s="53">
        <v>336</v>
      </c>
      <c r="M32" s="53">
        <v>142</v>
      </c>
      <c r="N32" s="53">
        <v>74</v>
      </c>
      <c r="O32" s="53">
        <v>25</v>
      </c>
      <c r="P32" s="53">
        <v>24</v>
      </c>
      <c r="Q32" s="53">
        <v>7</v>
      </c>
      <c r="R32" s="53">
        <v>1</v>
      </c>
      <c r="S32" s="53">
        <v>0</v>
      </c>
      <c r="T32" s="53">
        <v>0</v>
      </c>
      <c r="U32" s="53">
        <v>0</v>
      </c>
      <c r="V32" s="53">
        <v>0</v>
      </c>
      <c r="W32" s="53">
        <v>0</v>
      </c>
      <c r="X32" s="53">
        <v>0</v>
      </c>
    </row>
    <row r="33" spans="1:24">
      <c r="A33" s="32" t="s">
        <v>82</v>
      </c>
      <c r="B33" s="29" t="s">
        <v>58</v>
      </c>
      <c r="C33" s="53">
        <f t="shared" si="14"/>
        <v>28962</v>
      </c>
      <c r="D33" s="53">
        <v>0</v>
      </c>
      <c r="E33" s="53">
        <v>10</v>
      </c>
      <c r="F33" s="53">
        <v>81</v>
      </c>
      <c r="G33" s="53">
        <v>1812</v>
      </c>
      <c r="H33" s="53">
        <v>11087</v>
      </c>
      <c r="I33" s="53">
        <v>8002</v>
      </c>
      <c r="J33" s="53">
        <v>3919</v>
      </c>
      <c r="K33" s="53">
        <v>2139</v>
      </c>
      <c r="L33" s="53">
        <v>992</v>
      </c>
      <c r="M33" s="53">
        <v>489</v>
      </c>
      <c r="N33" s="53">
        <v>235</v>
      </c>
      <c r="O33" s="53">
        <v>101</v>
      </c>
      <c r="P33" s="53">
        <v>56</v>
      </c>
      <c r="Q33" s="53">
        <v>14</v>
      </c>
      <c r="R33" s="53">
        <v>17</v>
      </c>
      <c r="S33" s="53">
        <v>4</v>
      </c>
      <c r="T33" s="53">
        <v>2</v>
      </c>
      <c r="U33" s="53">
        <v>2</v>
      </c>
      <c r="V33" s="53">
        <v>0</v>
      </c>
      <c r="W33" s="53">
        <v>0</v>
      </c>
      <c r="X33" s="53">
        <v>0</v>
      </c>
    </row>
    <row r="34" spans="1:24">
      <c r="A34" s="64" t="s">
        <v>79</v>
      </c>
      <c r="B34" s="31" t="s">
        <v>58</v>
      </c>
      <c r="C34" s="53">
        <f t="shared" si="14"/>
        <v>29486</v>
      </c>
      <c r="D34" s="53">
        <v>0</v>
      </c>
      <c r="E34" s="53">
        <v>0</v>
      </c>
      <c r="F34" s="53">
        <v>0</v>
      </c>
      <c r="G34" s="53">
        <v>41</v>
      </c>
      <c r="H34" s="53">
        <v>1633</v>
      </c>
      <c r="I34" s="53">
        <v>9754</v>
      </c>
      <c r="J34" s="53">
        <v>7933</v>
      </c>
      <c r="K34" s="53">
        <v>4971</v>
      </c>
      <c r="L34" s="53">
        <v>2625</v>
      </c>
      <c r="M34" s="53">
        <v>1348</v>
      </c>
      <c r="N34" s="53">
        <v>656</v>
      </c>
      <c r="O34" s="53">
        <v>323</v>
      </c>
      <c r="P34" s="53">
        <v>131</v>
      </c>
      <c r="Q34" s="53">
        <v>48</v>
      </c>
      <c r="R34" s="53">
        <v>18</v>
      </c>
      <c r="S34" s="53">
        <v>4</v>
      </c>
      <c r="T34" s="53">
        <v>1</v>
      </c>
      <c r="U34" s="53">
        <v>0</v>
      </c>
      <c r="V34" s="53">
        <v>0</v>
      </c>
      <c r="W34" s="53">
        <v>0</v>
      </c>
      <c r="X34" s="53">
        <v>0</v>
      </c>
    </row>
    <row r="35" spans="1:24">
      <c r="A35" s="32" t="s">
        <v>84</v>
      </c>
      <c r="B35" s="29" t="s">
        <v>58</v>
      </c>
      <c r="C35" s="53">
        <f t="shared" si="14"/>
        <v>33038</v>
      </c>
      <c r="D35" s="53">
        <v>0</v>
      </c>
      <c r="E35" s="53">
        <v>0</v>
      </c>
      <c r="F35" s="53">
        <v>0</v>
      </c>
      <c r="G35" s="53">
        <v>0</v>
      </c>
      <c r="H35" s="53">
        <v>40</v>
      </c>
      <c r="I35" s="53">
        <v>1330</v>
      </c>
      <c r="J35" s="53">
        <v>8472</v>
      </c>
      <c r="K35" s="53">
        <v>8776</v>
      </c>
      <c r="L35" s="53">
        <v>6620</v>
      </c>
      <c r="M35" s="53">
        <v>3923</v>
      </c>
      <c r="N35" s="53">
        <v>1999</v>
      </c>
      <c r="O35" s="53">
        <v>1123</v>
      </c>
      <c r="P35" s="53">
        <v>466</v>
      </c>
      <c r="Q35" s="53">
        <v>192</v>
      </c>
      <c r="R35" s="53">
        <v>67</v>
      </c>
      <c r="S35" s="53">
        <v>20</v>
      </c>
      <c r="T35" s="53">
        <v>3</v>
      </c>
      <c r="U35" s="53">
        <v>6</v>
      </c>
      <c r="V35" s="53">
        <v>1</v>
      </c>
      <c r="W35" s="53">
        <v>0</v>
      </c>
      <c r="X35" s="53">
        <v>0</v>
      </c>
    </row>
    <row r="36" spans="1:24">
      <c r="A36" s="64" t="s">
        <v>85</v>
      </c>
      <c r="B36" s="31" t="s">
        <v>58</v>
      </c>
      <c r="C36" s="53">
        <f t="shared" si="14"/>
        <v>27452</v>
      </c>
      <c r="D36" s="53">
        <v>0</v>
      </c>
      <c r="E36" s="53">
        <v>0</v>
      </c>
      <c r="F36" s="53">
        <v>0</v>
      </c>
      <c r="G36" s="53">
        <v>0</v>
      </c>
      <c r="H36" s="53">
        <v>3</v>
      </c>
      <c r="I36" s="53">
        <v>51</v>
      </c>
      <c r="J36" s="53">
        <v>1185</v>
      </c>
      <c r="K36" s="53">
        <v>6969</v>
      </c>
      <c r="L36" s="53">
        <v>6471</v>
      </c>
      <c r="M36" s="53">
        <v>5386</v>
      </c>
      <c r="N36" s="53">
        <v>3343</v>
      </c>
      <c r="O36" s="53">
        <v>2099</v>
      </c>
      <c r="P36" s="53">
        <v>1087</v>
      </c>
      <c r="Q36" s="53">
        <v>547</v>
      </c>
      <c r="R36" s="53">
        <v>210</v>
      </c>
      <c r="S36" s="53">
        <v>63</v>
      </c>
      <c r="T36" s="53">
        <v>17</v>
      </c>
      <c r="U36" s="53">
        <v>13</v>
      </c>
      <c r="V36" s="53">
        <v>3</v>
      </c>
      <c r="W36" s="53">
        <v>0</v>
      </c>
      <c r="X36" s="53">
        <v>5</v>
      </c>
    </row>
    <row r="37" spans="1:24">
      <c r="A37" s="32" t="s">
        <v>83</v>
      </c>
      <c r="B37" s="29" t="s">
        <v>58</v>
      </c>
      <c r="C37" s="53">
        <f t="shared" si="14"/>
        <v>24929</v>
      </c>
      <c r="D37" s="53">
        <v>0</v>
      </c>
      <c r="E37" s="53">
        <v>0</v>
      </c>
      <c r="F37" s="53">
        <v>0</v>
      </c>
      <c r="G37" s="53">
        <v>0</v>
      </c>
      <c r="H37" s="53">
        <v>0</v>
      </c>
      <c r="I37" s="53">
        <v>10</v>
      </c>
      <c r="J37" s="53">
        <v>59</v>
      </c>
      <c r="K37" s="53">
        <v>1193</v>
      </c>
      <c r="L37" s="53">
        <v>6117</v>
      </c>
      <c r="M37" s="53">
        <v>5814</v>
      </c>
      <c r="N37" s="53">
        <v>4486</v>
      </c>
      <c r="O37" s="53">
        <v>3369</v>
      </c>
      <c r="P37" s="53">
        <v>2042</v>
      </c>
      <c r="Q37" s="53">
        <v>1112</v>
      </c>
      <c r="R37" s="53">
        <v>464</v>
      </c>
      <c r="S37" s="53">
        <v>177</v>
      </c>
      <c r="T37" s="53">
        <v>48</v>
      </c>
      <c r="U37" s="53">
        <v>24</v>
      </c>
      <c r="V37" s="53">
        <v>10</v>
      </c>
      <c r="W37" s="53">
        <v>2</v>
      </c>
      <c r="X37" s="53">
        <v>2</v>
      </c>
    </row>
    <row r="38" spans="1:24">
      <c r="A38" s="64" t="s">
        <v>81</v>
      </c>
      <c r="B38" s="31" t="s">
        <v>58</v>
      </c>
      <c r="C38" s="53">
        <f t="shared" si="14"/>
        <v>30095</v>
      </c>
      <c r="D38" s="53">
        <v>0</v>
      </c>
      <c r="E38" s="53">
        <v>0</v>
      </c>
      <c r="F38" s="53">
        <v>0</v>
      </c>
      <c r="G38" s="53">
        <v>0</v>
      </c>
      <c r="H38" s="53">
        <v>0</v>
      </c>
      <c r="I38" s="53">
        <v>0</v>
      </c>
      <c r="J38" s="53">
        <v>0</v>
      </c>
      <c r="K38" s="53">
        <v>39</v>
      </c>
      <c r="L38" s="53">
        <v>1059</v>
      </c>
      <c r="M38" s="53">
        <v>5851</v>
      </c>
      <c r="N38" s="53">
        <v>5981</v>
      </c>
      <c r="O38" s="53">
        <v>6068</v>
      </c>
      <c r="P38" s="53">
        <v>4678</v>
      </c>
      <c r="Q38" s="53">
        <v>3346</v>
      </c>
      <c r="R38" s="53">
        <v>1776</v>
      </c>
      <c r="S38" s="53">
        <v>861</v>
      </c>
      <c r="T38" s="53">
        <v>271</v>
      </c>
      <c r="U38" s="53">
        <v>108</v>
      </c>
      <c r="V38" s="53">
        <v>35</v>
      </c>
      <c r="W38" s="53">
        <v>11</v>
      </c>
      <c r="X38" s="53">
        <v>11</v>
      </c>
    </row>
    <row r="39" spans="1:24">
      <c r="A39" s="32" t="s">
        <v>86</v>
      </c>
      <c r="B39" s="29" t="s">
        <v>58</v>
      </c>
      <c r="C39" s="53">
        <f t="shared" si="14"/>
        <v>21709</v>
      </c>
      <c r="D39" s="53">
        <v>0</v>
      </c>
      <c r="E39" s="53">
        <v>0</v>
      </c>
      <c r="F39" s="53">
        <v>0</v>
      </c>
      <c r="G39" s="53">
        <v>0</v>
      </c>
      <c r="H39" s="53">
        <v>0</v>
      </c>
      <c r="I39" s="53">
        <v>0</v>
      </c>
      <c r="J39" s="53">
        <v>0</v>
      </c>
      <c r="K39" s="53">
        <v>0</v>
      </c>
      <c r="L39" s="53">
        <v>45</v>
      </c>
      <c r="M39" s="53">
        <v>889</v>
      </c>
      <c r="N39" s="53">
        <v>4086</v>
      </c>
      <c r="O39" s="53">
        <v>4222</v>
      </c>
      <c r="P39" s="53">
        <v>4019</v>
      </c>
      <c r="Q39" s="53">
        <v>3492</v>
      </c>
      <c r="R39" s="53">
        <v>2344</v>
      </c>
      <c r="S39" s="53">
        <v>1462</v>
      </c>
      <c r="T39" s="53">
        <v>688</v>
      </c>
      <c r="U39" s="53">
        <v>304</v>
      </c>
      <c r="V39" s="53">
        <v>96</v>
      </c>
      <c r="W39" s="53">
        <v>37</v>
      </c>
      <c r="X39" s="53">
        <v>25</v>
      </c>
    </row>
    <row r="40" spans="1:24">
      <c r="A40" s="64" t="s">
        <v>53</v>
      </c>
      <c r="B40" s="31" t="s">
        <v>58</v>
      </c>
      <c r="C40" s="53">
        <f t="shared" si="14"/>
        <v>15857</v>
      </c>
      <c r="D40" s="53">
        <v>0</v>
      </c>
      <c r="E40" s="53">
        <v>0</v>
      </c>
      <c r="F40" s="53">
        <v>0</v>
      </c>
      <c r="G40" s="53">
        <v>0</v>
      </c>
      <c r="H40" s="53">
        <v>0</v>
      </c>
      <c r="I40" s="53">
        <v>0</v>
      </c>
      <c r="J40" s="53">
        <v>0</v>
      </c>
      <c r="K40" s="53">
        <v>0</v>
      </c>
      <c r="L40" s="53">
        <v>4</v>
      </c>
      <c r="M40" s="53">
        <v>31</v>
      </c>
      <c r="N40" s="53">
        <v>948</v>
      </c>
      <c r="O40" s="53">
        <v>3507</v>
      </c>
      <c r="P40" s="53">
        <v>3459</v>
      </c>
      <c r="Q40" s="53">
        <v>3089</v>
      </c>
      <c r="R40" s="53">
        <v>2141</v>
      </c>
      <c r="S40" s="53">
        <v>1512</v>
      </c>
      <c r="T40" s="53">
        <v>633</v>
      </c>
      <c r="U40" s="53">
        <v>362</v>
      </c>
      <c r="V40" s="53">
        <v>103</v>
      </c>
      <c r="W40" s="53">
        <v>42</v>
      </c>
      <c r="X40" s="53">
        <v>26</v>
      </c>
    </row>
    <row r="41" spans="1:24">
      <c r="A41" s="32" t="s">
        <v>54</v>
      </c>
      <c r="B41" s="29" t="s">
        <v>58</v>
      </c>
      <c r="C41" s="53">
        <f t="shared" si="14"/>
        <v>9643</v>
      </c>
      <c r="D41" s="53">
        <v>0</v>
      </c>
      <c r="E41" s="53">
        <v>0</v>
      </c>
      <c r="F41" s="53">
        <v>0</v>
      </c>
      <c r="G41" s="53">
        <v>0</v>
      </c>
      <c r="H41" s="53">
        <v>0</v>
      </c>
      <c r="I41" s="53">
        <v>0</v>
      </c>
      <c r="J41" s="53">
        <v>0</v>
      </c>
      <c r="K41" s="53">
        <v>0</v>
      </c>
      <c r="L41" s="53">
        <v>0</v>
      </c>
      <c r="M41" s="53">
        <v>0</v>
      </c>
      <c r="N41" s="53">
        <v>33</v>
      </c>
      <c r="O41" s="53">
        <v>732</v>
      </c>
      <c r="P41" s="53">
        <v>2771</v>
      </c>
      <c r="Q41" s="53">
        <v>2261</v>
      </c>
      <c r="R41" s="53">
        <v>1627</v>
      </c>
      <c r="S41" s="53">
        <v>1161</v>
      </c>
      <c r="T41" s="53">
        <v>592</v>
      </c>
      <c r="U41" s="53">
        <v>308</v>
      </c>
      <c r="V41" s="53">
        <v>99</v>
      </c>
      <c r="W41" s="53">
        <v>42</v>
      </c>
      <c r="X41" s="53">
        <v>17</v>
      </c>
    </row>
    <row r="42" spans="1:24">
      <c r="A42" s="64" t="s">
        <v>55</v>
      </c>
      <c r="B42" s="31" t="s">
        <v>58</v>
      </c>
      <c r="C42" s="53">
        <f t="shared" si="14"/>
        <v>8781</v>
      </c>
      <c r="D42" s="53">
        <v>0</v>
      </c>
      <c r="E42" s="53">
        <v>0</v>
      </c>
      <c r="F42" s="53">
        <v>0</v>
      </c>
      <c r="G42" s="53">
        <v>0</v>
      </c>
      <c r="H42" s="53">
        <v>0</v>
      </c>
      <c r="I42" s="53">
        <v>0</v>
      </c>
      <c r="J42" s="53">
        <v>0</v>
      </c>
      <c r="K42" s="53">
        <v>0</v>
      </c>
      <c r="L42" s="53">
        <v>0</v>
      </c>
      <c r="M42" s="53">
        <v>0</v>
      </c>
      <c r="N42" s="53">
        <v>0</v>
      </c>
      <c r="O42" s="53">
        <v>61</v>
      </c>
      <c r="P42" s="53">
        <v>823</v>
      </c>
      <c r="Q42" s="53">
        <v>2825</v>
      </c>
      <c r="R42" s="53">
        <v>2050</v>
      </c>
      <c r="S42" s="53">
        <v>1358</v>
      </c>
      <c r="T42" s="53">
        <v>846</v>
      </c>
      <c r="U42" s="53">
        <v>485</v>
      </c>
      <c r="V42" s="53">
        <v>198</v>
      </c>
      <c r="W42" s="53">
        <v>90</v>
      </c>
      <c r="X42" s="53">
        <v>45</v>
      </c>
    </row>
    <row r="43" spans="1:24">
      <c r="A43" s="65" t="s">
        <v>56</v>
      </c>
      <c r="B43" s="31" t="s">
        <v>58</v>
      </c>
      <c r="C43" s="53">
        <f t="shared" si="14"/>
        <v>1106</v>
      </c>
      <c r="D43" s="53">
        <v>0</v>
      </c>
      <c r="E43" s="53">
        <v>3</v>
      </c>
      <c r="F43" s="53">
        <v>20</v>
      </c>
      <c r="G43" s="53">
        <v>62</v>
      </c>
      <c r="H43" s="53">
        <v>61</v>
      </c>
      <c r="I43" s="53">
        <v>111</v>
      </c>
      <c r="J43" s="53">
        <v>116</v>
      </c>
      <c r="K43" s="53">
        <v>100</v>
      </c>
      <c r="L43" s="53">
        <v>99</v>
      </c>
      <c r="M43" s="53">
        <v>78</v>
      </c>
      <c r="N43" s="53">
        <v>88</v>
      </c>
      <c r="O43" s="53">
        <v>84</v>
      </c>
      <c r="P43" s="53">
        <v>75</v>
      </c>
      <c r="Q43" s="53">
        <v>100</v>
      </c>
      <c r="R43" s="53">
        <v>65</v>
      </c>
      <c r="S43" s="53">
        <v>32</v>
      </c>
      <c r="T43" s="53">
        <v>9</v>
      </c>
      <c r="U43" s="53">
        <v>0</v>
      </c>
      <c r="V43" s="53">
        <v>2</v>
      </c>
      <c r="W43" s="53">
        <v>0</v>
      </c>
      <c r="X43" s="53">
        <v>1</v>
      </c>
    </row>
    <row r="48" spans="1:24" ht="12.75">
      <c r="C48" s="66">
        <v>39395</v>
      </c>
    </row>
    <row r="49" spans="1:24" ht="12.75">
      <c r="C49" s="62">
        <v>52371</v>
      </c>
    </row>
    <row r="50" spans="1:24">
      <c r="C50" s="59">
        <f>C48/C49</f>
        <v>0.75222928720093185</v>
      </c>
      <c r="D50">
        <f>D57+D70</f>
        <v>5653</v>
      </c>
      <c r="E50">
        <f t="shared" ref="E50:X50" si="15">E57+E70</f>
        <v>14194</v>
      </c>
      <c r="F50">
        <f t="shared" si="15"/>
        <v>734</v>
      </c>
      <c r="G50">
        <f t="shared" si="15"/>
        <v>201</v>
      </c>
      <c r="H50">
        <f t="shared" si="15"/>
        <v>122</v>
      </c>
      <c r="I50">
        <f t="shared" si="15"/>
        <v>112</v>
      </c>
      <c r="J50">
        <f t="shared" si="15"/>
        <v>97</v>
      </c>
      <c r="K50">
        <f t="shared" si="15"/>
        <v>97</v>
      </c>
      <c r="L50">
        <f t="shared" si="15"/>
        <v>71</v>
      </c>
      <c r="M50">
        <f t="shared" si="15"/>
        <v>41</v>
      </c>
      <c r="N50">
        <f t="shared" si="15"/>
        <v>27</v>
      </c>
      <c r="O50">
        <f t="shared" si="15"/>
        <v>41</v>
      </c>
      <c r="P50">
        <f t="shared" si="15"/>
        <v>56</v>
      </c>
      <c r="Q50">
        <f t="shared" si="15"/>
        <v>70</v>
      </c>
      <c r="R50">
        <f t="shared" si="15"/>
        <v>38</v>
      </c>
      <c r="S50">
        <f t="shared" si="15"/>
        <v>26</v>
      </c>
      <c r="T50">
        <f t="shared" si="15"/>
        <v>10</v>
      </c>
      <c r="U50">
        <f t="shared" si="15"/>
        <v>7</v>
      </c>
      <c r="V50">
        <f t="shared" si="15"/>
        <v>4</v>
      </c>
      <c r="W50">
        <f t="shared" si="15"/>
        <v>0</v>
      </c>
      <c r="X50">
        <f t="shared" si="15"/>
        <v>0</v>
      </c>
    </row>
    <row r="54" spans="1:24">
      <c r="C54" t="s">
        <v>77</v>
      </c>
      <c r="D54" t="s">
        <v>21</v>
      </c>
      <c r="E54" t="s">
        <v>22</v>
      </c>
      <c r="F54" t="s">
        <v>23</v>
      </c>
      <c r="G54" t="s">
        <v>24</v>
      </c>
      <c r="H54" t="s">
        <v>25</v>
      </c>
      <c r="I54" t="s">
        <v>26</v>
      </c>
      <c r="J54" t="s">
        <v>27</v>
      </c>
      <c r="K54" t="s">
        <v>28</v>
      </c>
      <c r="L54" t="s">
        <v>29</v>
      </c>
      <c r="M54" t="s">
        <v>30</v>
      </c>
      <c r="N54" t="s">
        <v>31</v>
      </c>
      <c r="O54" t="s">
        <v>32</v>
      </c>
      <c r="P54" t="s">
        <v>33</v>
      </c>
      <c r="Q54" t="s">
        <v>34</v>
      </c>
      <c r="R54" t="s">
        <v>35</v>
      </c>
      <c r="S54" t="s">
        <v>36</v>
      </c>
      <c r="T54" t="s">
        <v>37</v>
      </c>
      <c r="U54" t="s">
        <v>38</v>
      </c>
      <c r="V54" t="s">
        <v>39</v>
      </c>
      <c r="W54" t="s">
        <v>40</v>
      </c>
      <c r="X54" t="s">
        <v>41</v>
      </c>
    </row>
    <row r="55" spans="1:24">
      <c r="A55" t="s">
        <v>88</v>
      </c>
      <c r="B55" t="s">
        <v>57</v>
      </c>
      <c r="C55">
        <v>350084</v>
      </c>
      <c r="D55">
        <v>5697</v>
      </c>
      <c r="E55">
        <v>19677</v>
      </c>
      <c r="F55">
        <v>27537</v>
      </c>
      <c r="G55">
        <v>29443</v>
      </c>
      <c r="H55">
        <v>28850</v>
      </c>
      <c r="I55">
        <v>28131</v>
      </c>
      <c r="J55">
        <v>27194</v>
      </c>
      <c r="K55">
        <v>25799</v>
      </c>
      <c r="L55">
        <v>25586</v>
      </c>
      <c r="M55">
        <v>24738</v>
      </c>
      <c r="N55">
        <v>23943</v>
      </c>
      <c r="O55">
        <v>23799</v>
      </c>
      <c r="P55">
        <v>21540</v>
      </c>
      <c r="Q55">
        <v>16781</v>
      </c>
      <c r="R55">
        <v>9407</v>
      </c>
      <c r="S55">
        <v>5582</v>
      </c>
      <c r="T55">
        <v>3007</v>
      </c>
      <c r="U55">
        <v>1512</v>
      </c>
      <c r="V55">
        <v>688</v>
      </c>
      <c r="W55">
        <v>309</v>
      </c>
      <c r="X55">
        <v>187</v>
      </c>
    </row>
    <row r="56" spans="1:24">
      <c r="A56" t="s">
        <v>44</v>
      </c>
      <c r="B56" t="s">
        <v>58</v>
      </c>
      <c r="C56">
        <v>348369</v>
      </c>
      <c r="D56">
        <v>5452</v>
      </c>
      <c r="E56">
        <v>18706</v>
      </c>
      <c r="F56">
        <v>26689</v>
      </c>
      <c r="G56">
        <v>28537</v>
      </c>
      <c r="H56">
        <v>27563</v>
      </c>
      <c r="I56">
        <v>27386</v>
      </c>
      <c r="J56">
        <v>26287</v>
      </c>
      <c r="K56">
        <v>24724</v>
      </c>
      <c r="L56">
        <v>24986</v>
      </c>
      <c r="M56">
        <v>23964</v>
      </c>
      <c r="N56">
        <v>23198</v>
      </c>
      <c r="O56">
        <v>23515</v>
      </c>
      <c r="P56">
        <v>21253</v>
      </c>
      <c r="Q56">
        <v>17850</v>
      </c>
      <c r="R56">
        <v>11349</v>
      </c>
      <c r="S56">
        <v>7549</v>
      </c>
      <c r="T56">
        <v>4199</v>
      </c>
      <c r="U56">
        <v>2202</v>
      </c>
      <c r="V56">
        <v>1075</v>
      </c>
      <c r="W56">
        <v>456</v>
      </c>
      <c r="X56">
        <v>286</v>
      </c>
    </row>
    <row r="57" spans="1:24">
      <c r="A57" t="s">
        <v>89</v>
      </c>
      <c r="B57" t="s">
        <v>57</v>
      </c>
      <c r="C57">
        <v>20924</v>
      </c>
      <c r="D57">
        <v>5653</v>
      </c>
      <c r="E57">
        <v>14192</v>
      </c>
      <c r="F57">
        <v>721</v>
      </c>
      <c r="G57">
        <v>161</v>
      </c>
      <c r="H57">
        <v>65</v>
      </c>
      <c r="I57">
        <v>58</v>
      </c>
      <c r="J57">
        <v>20</v>
      </c>
      <c r="K57">
        <v>25</v>
      </c>
      <c r="L57">
        <v>15</v>
      </c>
      <c r="M57">
        <v>8</v>
      </c>
      <c r="N57">
        <v>4</v>
      </c>
      <c r="O57">
        <v>2</v>
      </c>
    </row>
    <row r="58" spans="1:24">
      <c r="A58" t="s">
        <v>43</v>
      </c>
      <c r="B58" t="s">
        <v>57</v>
      </c>
      <c r="C58">
        <v>39233</v>
      </c>
      <c r="D58">
        <v>44</v>
      </c>
      <c r="E58">
        <v>5418</v>
      </c>
      <c r="F58">
        <v>23111</v>
      </c>
      <c r="G58">
        <v>7055</v>
      </c>
      <c r="H58">
        <v>1994</v>
      </c>
      <c r="I58">
        <v>760</v>
      </c>
      <c r="J58">
        <v>369</v>
      </c>
      <c r="K58">
        <v>204</v>
      </c>
      <c r="L58">
        <v>137</v>
      </c>
      <c r="M58">
        <v>70</v>
      </c>
      <c r="N58">
        <v>53</v>
      </c>
      <c r="O58">
        <v>12</v>
      </c>
      <c r="P58">
        <v>3</v>
      </c>
      <c r="Q58">
        <v>2</v>
      </c>
      <c r="R58">
        <v>0</v>
      </c>
      <c r="S58">
        <v>1</v>
      </c>
      <c r="T58">
        <v>0</v>
      </c>
      <c r="W58">
        <v>0</v>
      </c>
    </row>
    <row r="59" spans="1:24">
      <c r="A59" t="s">
        <v>45</v>
      </c>
      <c r="B59" t="s">
        <v>57</v>
      </c>
      <c r="C59">
        <v>34703</v>
      </c>
      <c r="E59">
        <v>59</v>
      </c>
      <c r="F59">
        <v>3615</v>
      </c>
      <c r="G59">
        <v>18894</v>
      </c>
      <c r="H59">
        <v>7417</v>
      </c>
      <c r="I59">
        <v>2761</v>
      </c>
      <c r="J59">
        <v>1050</v>
      </c>
      <c r="K59">
        <v>465</v>
      </c>
      <c r="L59">
        <v>230</v>
      </c>
      <c r="M59">
        <v>124</v>
      </c>
      <c r="N59">
        <v>53</v>
      </c>
      <c r="O59">
        <v>27</v>
      </c>
      <c r="P59">
        <v>5</v>
      </c>
      <c r="Q59">
        <v>2</v>
      </c>
      <c r="R59">
        <v>0</v>
      </c>
      <c r="S59">
        <v>1</v>
      </c>
      <c r="T59">
        <v>0</v>
      </c>
    </row>
    <row r="60" spans="1:24">
      <c r="A60" t="s">
        <v>46</v>
      </c>
      <c r="B60" t="s">
        <v>57</v>
      </c>
      <c r="C60">
        <v>32616</v>
      </c>
      <c r="E60">
        <v>8</v>
      </c>
      <c r="F60">
        <v>66</v>
      </c>
      <c r="G60">
        <v>3270</v>
      </c>
      <c r="H60">
        <v>16268</v>
      </c>
      <c r="I60">
        <v>7411</v>
      </c>
      <c r="J60">
        <v>2976</v>
      </c>
      <c r="K60">
        <v>1342</v>
      </c>
      <c r="L60">
        <v>697</v>
      </c>
      <c r="M60">
        <v>283</v>
      </c>
      <c r="N60">
        <v>164</v>
      </c>
      <c r="O60">
        <v>92</v>
      </c>
      <c r="P60">
        <v>25</v>
      </c>
      <c r="Q60">
        <v>8</v>
      </c>
      <c r="R60">
        <v>3</v>
      </c>
      <c r="S60">
        <v>1</v>
      </c>
      <c r="T60">
        <v>2</v>
      </c>
      <c r="U60">
        <v>0</v>
      </c>
      <c r="V60">
        <v>0</v>
      </c>
      <c r="W60">
        <v>0</v>
      </c>
      <c r="X60">
        <v>0</v>
      </c>
    </row>
    <row r="61" spans="1:24">
      <c r="A61" t="s">
        <v>47</v>
      </c>
      <c r="B61" t="s">
        <v>57</v>
      </c>
      <c r="C61">
        <v>30528</v>
      </c>
      <c r="F61">
        <v>10</v>
      </c>
      <c r="G61">
        <v>59</v>
      </c>
      <c r="H61">
        <v>3014</v>
      </c>
      <c r="I61">
        <v>14402</v>
      </c>
      <c r="J61">
        <v>7220</v>
      </c>
      <c r="K61">
        <v>2997</v>
      </c>
      <c r="L61">
        <v>1482</v>
      </c>
      <c r="M61">
        <v>726</v>
      </c>
      <c r="N61">
        <v>333</v>
      </c>
      <c r="O61">
        <v>179</v>
      </c>
      <c r="P61">
        <v>59</v>
      </c>
      <c r="Q61">
        <v>30</v>
      </c>
      <c r="R61">
        <v>11</v>
      </c>
      <c r="S61">
        <v>5</v>
      </c>
      <c r="T61">
        <v>0</v>
      </c>
      <c r="V61">
        <v>1</v>
      </c>
      <c r="W61">
        <v>0</v>
      </c>
    </row>
    <row r="62" spans="1:24">
      <c r="A62" t="s">
        <v>48</v>
      </c>
      <c r="B62" t="s">
        <v>57</v>
      </c>
      <c r="C62">
        <v>32189</v>
      </c>
      <c r="F62">
        <v>14</v>
      </c>
      <c r="G62">
        <v>3</v>
      </c>
      <c r="H62">
        <v>91</v>
      </c>
      <c r="I62">
        <v>2683</v>
      </c>
      <c r="J62">
        <v>13141</v>
      </c>
      <c r="K62">
        <v>7742</v>
      </c>
      <c r="L62">
        <v>4327</v>
      </c>
      <c r="M62">
        <v>2245</v>
      </c>
      <c r="N62">
        <v>1058</v>
      </c>
      <c r="O62">
        <v>533</v>
      </c>
      <c r="P62">
        <v>221</v>
      </c>
      <c r="Q62">
        <v>87</v>
      </c>
      <c r="R62">
        <v>25</v>
      </c>
      <c r="S62">
        <v>14</v>
      </c>
      <c r="T62">
        <v>4</v>
      </c>
      <c r="U62">
        <v>0</v>
      </c>
      <c r="V62">
        <v>1</v>
      </c>
      <c r="W62">
        <v>0</v>
      </c>
      <c r="X62">
        <v>0</v>
      </c>
    </row>
    <row r="63" spans="1:24">
      <c r="A63" t="s">
        <v>49</v>
      </c>
      <c r="B63" t="s">
        <v>57</v>
      </c>
      <c r="C63">
        <v>28311</v>
      </c>
      <c r="G63">
        <v>1</v>
      </c>
      <c r="H63">
        <v>1</v>
      </c>
      <c r="I63">
        <v>54</v>
      </c>
      <c r="J63">
        <v>2364</v>
      </c>
      <c r="K63">
        <v>10808</v>
      </c>
      <c r="L63">
        <v>6787</v>
      </c>
      <c r="M63">
        <v>4020</v>
      </c>
      <c r="N63">
        <v>2159</v>
      </c>
      <c r="O63">
        <v>1186</v>
      </c>
      <c r="P63">
        <v>560</v>
      </c>
      <c r="Q63">
        <v>224</v>
      </c>
      <c r="R63">
        <v>69</v>
      </c>
      <c r="S63">
        <v>48</v>
      </c>
      <c r="T63">
        <v>16</v>
      </c>
      <c r="U63">
        <v>10</v>
      </c>
      <c r="V63">
        <v>2</v>
      </c>
      <c r="W63">
        <v>1</v>
      </c>
      <c r="X63">
        <v>1</v>
      </c>
    </row>
    <row r="64" spans="1:24">
      <c r="A64" t="s">
        <v>50</v>
      </c>
      <c r="B64" t="s">
        <v>57</v>
      </c>
      <c r="C64">
        <v>25983</v>
      </c>
      <c r="I64">
        <v>1</v>
      </c>
      <c r="J64">
        <v>50</v>
      </c>
      <c r="K64">
        <v>2157</v>
      </c>
      <c r="L64">
        <v>9772</v>
      </c>
      <c r="M64">
        <v>6160</v>
      </c>
      <c r="N64">
        <v>3679</v>
      </c>
      <c r="O64">
        <v>2156</v>
      </c>
      <c r="P64">
        <v>1132</v>
      </c>
      <c r="Q64">
        <v>521</v>
      </c>
      <c r="R64">
        <v>229</v>
      </c>
      <c r="S64">
        <v>78</v>
      </c>
      <c r="T64">
        <v>31</v>
      </c>
      <c r="U64">
        <v>8</v>
      </c>
      <c r="V64">
        <v>5</v>
      </c>
      <c r="W64">
        <v>2</v>
      </c>
      <c r="X64">
        <v>2</v>
      </c>
    </row>
    <row r="65" spans="1:24">
      <c r="A65" t="s">
        <v>51</v>
      </c>
      <c r="B65" t="s">
        <v>57</v>
      </c>
      <c r="C65">
        <v>32919</v>
      </c>
      <c r="I65">
        <v>0</v>
      </c>
      <c r="J65">
        <v>4</v>
      </c>
      <c r="K65">
        <v>58</v>
      </c>
      <c r="L65">
        <v>2066</v>
      </c>
      <c r="M65">
        <v>9420</v>
      </c>
      <c r="N65">
        <v>7482</v>
      </c>
      <c r="O65">
        <v>5958</v>
      </c>
      <c r="P65">
        <v>3991</v>
      </c>
      <c r="Q65">
        <v>2111</v>
      </c>
      <c r="R65">
        <v>1073</v>
      </c>
      <c r="S65">
        <v>453</v>
      </c>
      <c r="T65">
        <v>191</v>
      </c>
      <c r="U65">
        <v>65</v>
      </c>
      <c r="V65">
        <v>30</v>
      </c>
      <c r="W65">
        <v>12</v>
      </c>
      <c r="X65">
        <v>5</v>
      </c>
    </row>
    <row r="66" spans="1:24">
      <c r="A66" t="s">
        <v>52</v>
      </c>
      <c r="B66" t="s">
        <v>57</v>
      </c>
      <c r="C66">
        <v>27125</v>
      </c>
      <c r="I66">
        <v>1</v>
      </c>
      <c r="J66">
        <v>0</v>
      </c>
      <c r="K66">
        <v>1</v>
      </c>
      <c r="L66">
        <v>71</v>
      </c>
      <c r="M66">
        <v>1625</v>
      </c>
      <c r="N66">
        <v>7249</v>
      </c>
      <c r="O66">
        <v>5802</v>
      </c>
      <c r="P66">
        <v>4608</v>
      </c>
      <c r="Q66">
        <v>3242</v>
      </c>
      <c r="R66">
        <v>2035</v>
      </c>
      <c r="S66">
        <v>1297</v>
      </c>
      <c r="T66">
        <v>676</v>
      </c>
      <c r="U66">
        <v>293</v>
      </c>
      <c r="V66">
        <v>148</v>
      </c>
      <c r="W66">
        <v>58</v>
      </c>
      <c r="X66">
        <v>19</v>
      </c>
    </row>
    <row r="67" spans="1:24">
      <c r="A67" t="s">
        <v>53</v>
      </c>
      <c r="B67" t="s">
        <v>57</v>
      </c>
      <c r="C67">
        <v>20987</v>
      </c>
      <c r="L67">
        <v>2</v>
      </c>
      <c r="M67">
        <v>54</v>
      </c>
      <c r="N67">
        <v>1640</v>
      </c>
      <c r="O67">
        <v>6302</v>
      </c>
      <c r="P67">
        <v>4934</v>
      </c>
      <c r="Q67">
        <v>3388</v>
      </c>
      <c r="R67">
        <v>1996</v>
      </c>
      <c r="S67">
        <v>1308</v>
      </c>
      <c r="T67">
        <v>729</v>
      </c>
      <c r="U67">
        <v>359</v>
      </c>
      <c r="V67">
        <v>168</v>
      </c>
      <c r="W67">
        <v>63</v>
      </c>
      <c r="X67">
        <v>44</v>
      </c>
    </row>
    <row r="68" spans="1:24">
      <c r="A68" t="s">
        <v>54</v>
      </c>
      <c r="B68" t="s">
        <v>57</v>
      </c>
      <c r="C68">
        <v>12559</v>
      </c>
      <c r="M68">
        <v>3</v>
      </c>
      <c r="N68">
        <v>63</v>
      </c>
      <c r="O68">
        <v>1448</v>
      </c>
      <c r="P68">
        <v>4557</v>
      </c>
      <c r="Q68">
        <v>2875</v>
      </c>
      <c r="R68">
        <v>1616</v>
      </c>
      <c r="S68">
        <v>936</v>
      </c>
      <c r="T68">
        <v>519</v>
      </c>
      <c r="U68">
        <v>312</v>
      </c>
      <c r="V68">
        <v>126</v>
      </c>
      <c r="W68">
        <v>67</v>
      </c>
      <c r="X68">
        <v>37</v>
      </c>
    </row>
    <row r="69" spans="1:24">
      <c r="A69" t="s">
        <v>55</v>
      </c>
      <c r="B69" t="s">
        <v>57</v>
      </c>
      <c r="C69">
        <v>11330</v>
      </c>
      <c r="N69">
        <v>6</v>
      </c>
      <c r="O69">
        <v>102</v>
      </c>
      <c r="P69">
        <v>1445</v>
      </c>
      <c r="Q69">
        <v>4291</v>
      </c>
      <c r="R69">
        <v>2350</v>
      </c>
      <c r="S69">
        <v>1440</v>
      </c>
      <c r="T69">
        <v>839</v>
      </c>
      <c r="U69">
        <v>465</v>
      </c>
      <c r="V69">
        <v>207</v>
      </c>
      <c r="W69">
        <v>106</v>
      </c>
      <c r="X69">
        <v>79</v>
      </c>
    </row>
    <row r="70" spans="1:24">
      <c r="A70" t="s">
        <v>56</v>
      </c>
      <c r="B70" t="s">
        <v>57</v>
      </c>
      <c r="C70">
        <v>677</v>
      </c>
      <c r="E70">
        <v>2</v>
      </c>
      <c r="F70">
        <v>13</v>
      </c>
      <c r="G70">
        <v>40</v>
      </c>
      <c r="H70">
        <v>57</v>
      </c>
      <c r="I70">
        <v>54</v>
      </c>
      <c r="J70">
        <v>77</v>
      </c>
      <c r="K70">
        <v>72</v>
      </c>
      <c r="L70">
        <v>56</v>
      </c>
      <c r="M70">
        <v>33</v>
      </c>
      <c r="N70">
        <v>23</v>
      </c>
      <c r="O70">
        <v>39</v>
      </c>
      <c r="P70">
        <v>56</v>
      </c>
      <c r="Q70">
        <v>70</v>
      </c>
      <c r="R70">
        <v>38</v>
      </c>
      <c r="S70">
        <v>26</v>
      </c>
      <c r="T70">
        <v>10</v>
      </c>
      <c r="U70">
        <v>7</v>
      </c>
      <c r="V70">
        <v>4</v>
      </c>
      <c r="W70">
        <v>0</v>
      </c>
      <c r="X70">
        <v>0</v>
      </c>
    </row>
    <row r="71" spans="1:24">
      <c r="A71" t="s">
        <v>89</v>
      </c>
      <c r="B71" t="s">
        <v>58</v>
      </c>
      <c r="C71">
        <v>20167</v>
      </c>
      <c r="D71">
        <v>5424</v>
      </c>
      <c r="E71">
        <v>13561</v>
      </c>
      <c r="F71">
        <v>758</v>
      </c>
      <c r="G71">
        <v>193</v>
      </c>
      <c r="H71">
        <v>71</v>
      </c>
      <c r="I71">
        <v>73</v>
      </c>
      <c r="J71">
        <v>17</v>
      </c>
      <c r="K71">
        <v>30</v>
      </c>
      <c r="L71">
        <v>23</v>
      </c>
      <c r="M71">
        <v>7</v>
      </c>
      <c r="N71">
        <v>7</v>
      </c>
      <c r="O71">
        <v>3</v>
      </c>
      <c r="P71">
        <v>0</v>
      </c>
      <c r="Q71">
        <v>0</v>
      </c>
      <c r="R71">
        <v>0</v>
      </c>
      <c r="S71">
        <v>0</v>
      </c>
      <c r="T71">
        <v>0</v>
      </c>
      <c r="U71">
        <v>0</v>
      </c>
      <c r="V71">
        <v>0</v>
      </c>
      <c r="W71">
        <v>0</v>
      </c>
      <c r="X71">
        <v>0</v>
      </c>
    </row>
    <row r="72" spans="1:24">
      <c r="A72" t="s">
        <v>43</v>
      </c>
      <c r="B72" t="s">
        <v>58</v>
      </c>
      <c r="C72">
        <v>42130</v>
      </c>
      <c r="D72">
        <v>28</v>
      </c>
      <c r="E72">
        <v>5096</v>
      </c>
      <c r="F72">
        <v>22878</v>
      </c>
      <c r="G72">
        <v>9222</v>
      </c>
      <c r="H72">
        <v>2669</v>
      </c>
      <c r="I72">
        <v>1015</v>
      </c>
      <c r="J72">
        <v>475</v>
      </c>
      <c r="K72">
        <v>282</v>
      </c>
      <c r="L72">
        <v>187</v>
      </c>
      <c r="M72">
        <v>128</v>
      </c>
      <c r="N72">
        <v>83</v>
      </c>
      <c r="O72">
        <v>34</v>
      </c>
      <c r="P72">
        <v>12</v>
      </c>
      <c r="Q72">
        <v>9</v>
      </c>
      <c r="R72">
        <v>6</v>
      </c>
      <c r="S72">
        <v>4</v>
      </c>
      <c r="T72">
        <v>1</v>
      </c>
      <c r="U72">
        <v>0</v>
      </c>
      <c r="V72">
        <v>0</v>
      </c>
      <c r="W72">
        <v>1</v>
      </c>
      <c r="X72">
        <v>0</v>
      </c>
    </row>
    <row r="73" spans="1:24">
      <c r="A73" t="s">
        <v>45</v>
      </c>
      <c r="B73" t="s">
        <v>58</v>
      </c>
      <c r="C73">
        <v>36319</v>
      </c>
      <c r="D73">
        <v>0</v>
      </c>
      <c r="E73">
        <v>42</v>
      </c>
      <c r="F73">
        <v>2976</v>
      </c>
      <c r="G73">
        <v>16747</v>
      </c>
      <c r="H73">
        <v>9541</v>
      </c>
      <c r="I73">
        <v>4021</v>
      </c>
      <c r="J73">
        <v>1576</v>
      </c>
      <c r="K73">
        <v>650</v>
      </c>
      <c r="L73">
        <v>343</v>
      </c>
      <c r="M73">
        <v>217</v>
      </c>
      <c r="N73">
        <v>106</v>
      </c>
      <c r="O73">
        <v>51</v>
      </c>
      <c r="P73">
        <v>21</v>
      </c>
      <c r="Q73">
        <v>20</v>
      </c>
      <c r="R73">
        <v>3</v>
      </c>
      <c r="S73">
        <v>4</v>
      </c>
      <c r="T73">
        <v>1</v>
      </c>
      <c r="U73">
        <v>0</v>
      </c>
      <c r="V73">
        <v>0</v>
      </c>
      <c r="W73">
        <v>0</v>
      </c>
      <c r="X73">
        <v>0</v>
      </c>
    </row>
    <row r="74" spans="1:24">
      <c r="A74" t="s">
        <v>46</v>
      </c>
      <c r="B74" t="s">
        <v>58</v>
      </c>
      <c r="C74">
        <v>33548</v>
      </c>
      <c r="D74">
        <v>0</v>
      </c>
      <c r="E74">
        <v>7</v>
      </c>
      <c r="F74">
        <v>62</v>
      </c>
      <c r="G74">
        <v>2316</v>
      </c>
      <c r="H74">
        <v>13107</v>
      </c>
      <c r="I74">
        <v>9377</v>
      </c>
      <c r="J74">
        <v>4492</v>
      </c>
      <c r="K74">
        <v>2087</v>
      </c>
      <c r="L74">
        <v>1001</v>
      </c>
      <c r="M74">
        <v>524</v>
      </c>
      <c r="N74">
        <v>287</v>
      </c>
      <c r="O74">
        <v>141</v>
      </c>
      <c r="P74">
        <v>74</v>
      </c>
      <c r="Q74">
        <v>29</v>
      </c>
      <c r="R74">
        <v>21</v>
      </c>
      <c r="S74">
        <v>10</v>
      </c>
      <c r="T74">
        <v>7</v>
      </c>
      <c r="U74">
        <v>3</v>
      </c>
      <c r="V74">
        <v>1</v>
      </c>
      <c r="W74">
        <v>1</v>
      </c>
      <c r="X74">
        <v>1</v>
      </c>
    </row>
    <row r="75" spans="1:24">
      <c r="A75" t="s">
        <v>47</v>
      </c>
      <c r="B75" t="s">
        <v>58</v>
      </c>
      <c r="C75">
        <v>31239</v>
      </c>
      <c r="D75">
        <v>0</v>
      </c>
      <c r="E75">
        <v>0</v>
      </c>
      <c r="F75">
        <v>8</v>
      </c>
      <c r="G75">
        <v>51</v>
      </c>
      <c r="H75">
        <v>2107</v>
      </c>
      <c r="I75">
        <v>11084</v>
      </c>
      <c r="J75">
        <v>8529</v>
      </c>
      <c r="K75">
        <v>4414</v>
      </c>
      <c r="L75">
        <v>2472</v>
      </c>
      <c r="M75">
        <v>1238</v>
      </c>
      <c r="N75">
        <v>693</v>
      </c>
      <c r="O75">
        <v>365</v>
      </c>
      <c r="P75">
        <v>165</v>
      </c>
      <c r="Q75">
        <v>71</v>
      </c>
      <c r="R75">
        <v>28</v>
      </c>
      <c r="S75">
        <v>9</v>
      </c>
      <c r="T75">
        <v>2</v>
      </c>
      <c r="U75">
        <v>0</v>
      </c>
      <c r="V75">
        <v>2</v>
      </c>
      <c r="W75">
        <v>1</v>
      </c>
      <c r="X75">
        <v>0</v>
      </c>
    </row>
    <row r="76" spans="1:24">
      <c r="A76" t="s">
        <v>48</v>
      </c>
      <c r="B76" t="s">
        <v>58</v>
      </c>
      <c r="C76">
        <v>34759</v>
      </c>
      <c r="D76">
        <v>0</v>
      </c>
      <c r="E76">
        <v>0</v>
      </c>
      <c r="F76">
        <v>7</v>
      </c>
      <c r="G76">
        <v>8</v>
      </c>
      <c r="H76">
        <v>66</v>
      </c>
      <c r="I76">
        <v>1773</v>
      </c>
      <c r="J76">
        <v>9796</v>
      </c>
      <c r="K76">
        <v>8691</v>
      </c>
      <c r="L76">
        <v>6414</v>
      </c>
      <c r="M76">
        <v>3749</v>
      </c>
      <c r="N76">
        <v>2113</v>
      </c>
      <c r="O76">
        <v>1256</v>
      </c>
      <c r="P76">
        <v>526</v>
      </c>
      <c r="Q76">
        <v>194</v>
      </c>
      <c r="R76">
        <v>92</v>
      </c>
      <c r="S76">
        <v>45</v>
      </c>
      <c r="T76">
        <v>11</v>
      </c>
      <c r="U76">
        <v>6</v>
      </c>
      <c r="V76">
        <v>6</v>
      </c>
      <c r="W76">
        <v>5</v>
      </c>
      <c r="X76">
        <v>1</v>
      </c>
    </row>
    <row r="77" spans="1:24">
      <c r="A77" t="s">
        <v>49</v>
      </c>
      <c r="B77" t="s">
        <v>58</v>
      </c>
      <c r="C77">
        <v>27965</v>
      </c>
      <c r="D77">
        <v>0</v>
      </c>
      <c r="E77">
        <v>0</v>
      </c>
      <c r="F77">
        <v>0</v>
      </c>
      <c r="G77">
        <v>0</v>
      </c>
      <c r="H77">
        <v>2</v>
      </c>
      <c r="I77">
        <v>39</v>
      </c>
      <c r="J77">
        <v>1374</v>
      </c>
      <c r="K77">
        <v>7289</v>
      </c>
      <c r="L77">
        <v>6644</v>
      </c>
      <c r="M77">
        <v>5042</v>
      </c>
      <c r="N77">
        <v>3339</v>
      </c>
      <c r="O77">
        <v>2251</v>
      </c>
      <c r="P77">
        <v>1164</v>
      </c>
      <c r="Q77">
        <v>492</v>
      </c>
      <c r="R77">
        <v>206</v>
      </c>
      <c r="S77">
        <v>69</v>
      </c>
      <c r="T77">
        <v>28</v>
      </c>
      <c r="U77">
        <v>14</v>
      </c>
      <c r="V77">
        <v>7</v>
      </c>
      <c r="W77">
        <v>2</v>
      </c>
      <c r="X77">
        <v>3</v>
      </c>
    </row>
    <row r="78" spans="1:24">
      <c r="A78" t="s">
        <v>50</v>
      </c>
      <c r="B78" t="s">
        <v>58</v>
      </c>
      <c r="C78">
        <v>25324</v>
      </c>
      <c r="D78">
        <v>0</v>
      </c>
      <c r="E78">
        <v>0</v>
      </c>
      <c r="F78">
        <v>0</v>
      </c>
      <c r="G78">
        <v>0</v>
      </c>
      <c r="H78">
        <v>0</v>
      </c>
      <c r="I78">
        <v>0</v>
      </c>
      <c r="J78">
        <v>26</v>
      </c>
      <c r="K78">
        <v>1235</v>
      </c>
      <c r="L78">
        <v>6699</v>
      </c>
      <c r="M78">
        <v>5715</v>
      </c>
      <c r="N78">
        <v>4379</v>
      </c>
      <c r="O78">
        <v>3308</v>
      </c>
      <c r="P78">
        <v>2139</v>
      </c>
      <c r="Q78">
        <v>1057</v>
      </c>
      <c r="R78">
        <v>472</v>
      </c>
      <c r="S78">
        <v>178</v>
      </c>
      <c r="T78">
        <v>66</v>
      </c>
      <c r="U78">
        <v>25</v>
      </c>
      <c r="V78">
        <v>10</v>
      </c>
      <c r="W78">
        <v>5</v>
      </c>
      <c r="X78">
        <v>10</v>
      </c>
    </row>
    <row r="79" spans="1:24">
      <c r="A79" t="s">
        <v>51</v>
      </c>
      <c r="B79" t="s">
        <v>58</v>
      </c>
      <c r="C79">
        <v>32772</v>
      </c>
      <c r="D79">
        <v>0</v>
      </c>
      <c r="E79">
        <v>0</v>
      </c>
      <c r="F79">
        <v>0</v>
      </c>
      <c r="G79">
        <v>0</v>
      </c>
      <c r="H79">
        <v>0</v>
      </c>
      <c r="I79">
        <v>2</v>
      </c>
      <c r="J79">
        <v>1</v>
      </c>
      <c r="K79">
        <v>43</v>
      </c>
      <c r="L79">
        <v>1171</v>
      </c>
      <c r="M79">
        <v>6367</v>
      </c>
      <c r="N79">
        <v>6558</v>
      </c>
      <c r="O79">
        <v>6571</v>
      </c>
      <c r="P79">
        <v>5117</v>
      </c>
      <c r="Q79">
        <v>3619</v>
      </c>
      <c r="R79">
        <v>1837</v>
      </c>
      <c r="S79">
        <v>887</v>
      </c>
      <c r="T79">
        <v>354</v>
      </c>
      <c r="U79">
        <v>141</v>
      </c>
      <c r="V79">
        <v>70</v>
      </c>
      <c r="W79">
        <v>25</v>
      </c>
      <c r="X79">
        <v>9</v>
      </c>
    </row>
    <row r="80" spans="1:24">
      <c r="A80" t="s">
        <v>52</v>
      </c>
      <c r="B80" t="s">
        <v>58</v>
      </c>
      <c r="C80">
        <v>24727</v>
      </c>
      <c r="D80">
        <v>0</v>
      </c>
      <c r="E80">
        <v>0</v>
      </c>
      <c r="F80">
        <v>0</v>
      </c>
      <c r="G80">
        <v>0</v>
      </c>
      <c r="H80">
        <v>0</v>
      </c>
      <c r="I80">
        <v>2</v>
      </c>
      <c r="J80">
        <v>1</v>
      </c>
      <c r="K80">
        <v>3</v>
      </c>
      <c r="L80">
        <v>31</v>
      </c>
      <c r="M80">
        <v>920</v>
      </c>
      <c r="N80">
        <v>4733</v>
      </c>
      <c r="O80">
        <v>4666</v>
      </c>
      <c r="P80">
        <v>4452</v>
      </c>
      <c r="Q80">
        <v>3758</v>
      </c>
      <c r="R80">
        <v>2652</v>
      </c>
      <c r="S80">
        <v>1832</v>
      </c>
      <c r="T80">
        <v>905</v>
      </c>
      <c r="U80">
        <v>444</v>
      </c>
      <c r="V80">
        <v>200</v>
      </c>
      <c r="W80">
        <v>78</v>
      </c>
      <c r="X80">
        <v>50</v>
      </c>
    </row>
    <row r="81" spans="1:24">
      <c r="A81" t="s">
        <v>53</v>
      </c>
      <c r="B81" t="s">
        <v>58</v>
      </c>
      <c r="C81">
        <v>18046</v>
      </c>
      <c r="D81">
        <v>0</v>
      </c>
      <c r="E81">
        <v>0</v>
      </c>
      <c r="F81">
        <v>0</v>
      </c>
      <c r="G81">
        <v>0</v>
      </c>
      <c r="H81">
        <v>0</v>
      </c>
      <c r="I81">
        <v>0</v>
      </c>
      <c r="J81">
        <v>0</v>
      </c>
      <c r="K81">
        <v>0</v>
      </c>
      <c r="L81">
        <v>1</v>
      </c>
      <c r="M81">
        <v>56</v>
      </c>
      <c r="N81">
        <v>854</v>
      </c>
      <c r="O81">
        <v>4111</v>
      </c>
      <c r="P81">
        <v>3907</v>
      </c>
      <c r="Q81">
        <v>3310</v>
      </c>
      <c r="R81">
        <v>2266</v>
      </c>
      <c r="S81">
        <v>1648</v>
      </c>
      <c r="T81">
        <v>981</v>
      </c>
      <c r="U81">
        <v>508</v>
      </c>
      <c r="V81">
        <v>231</v>
      </c>
      <c r="W81">
        <v>115</v>
      </c>
      <c r="X81">
        <v>58</v>
      </c>
    </row>
    <row r="82" spans="1:24">
      <c r="A82" t="s">
        <v>54</v>
      </c>
      <c r="B82" t="s">
        <v>58</v>
      </c>
      <c r="C82">
        <v>10500</v>
      </c>
      <c r="D82">
        <v>0</v>
      </c>
      <c r="E82">
        <v>0</v>
      </c>
      <c r="F82">
        <v>0</v>
      </c>
      <c r="G82">
        <v>0</v>
      </c>
      <c r="H82">
        <v>0</v>
      </c>
      <c r="I82">
        <v>0</v>
      </c>
      <c r="J82">
        <v>0</v>
      </c>
      <c r="K82">
        <v>0</v>
      </c>
      <c r="L82">
        <v>0</v>
      </c>
      <c r="M82">
        <v>1</v>
      </c>
      <c r="N82">
        <v>41</v>
      </c>
      <c r="O82">
        <v>716</v>
      </c>
      <c r="P82">
        <v>2938</v>
      </c>
      <c r="Q82">
        <v>2459</v>
      </c>
      <c r="R82">
        <v>1622</v>
      </c>
      <c r="S82">
        <v>1229</v>
      </c>
      <c r="T82">
        <v>759</v>
      </c>
      <c r="U82">
        <v>408</v>
      </c>
      <c r="V82">
        <v>198</v>
      </c>
      <c r="W82">
        <v>71</v>
      </c>
      <c r="X82">
        <v>58</v>
      </c>
    </row>
    <row r="83" spans="1:24">
      <c r="A83" t="s">
        <v>55</v>
      </c>
      <c r="B83" t="s">
        <v>58</v>
      </c>
      <c r="C83">
        <v>9730</v>
      </c>
      <c r="D83">
        <v>0</v>
      </c>
      <c r="E83">
        <v>0</v>
      </c>
      <c r="F83">
        <v>0</v>
      </c>
      <c r="G83">
        <v>0</v>
      </c>
      <c r="H83">
        <v>0</v>
      </c>
      <c r="I83">
        <v>0</v>
      </c>
      <c r="J83">
        <v>0</v>
      </c>
      <c r="K83">
        <v>0</v>
      </c>
      <c r="L83">
        <v>0</v>
      </c>
      <c r="M83">
        <v>0</v>
      </c>
      <c r="N83">
        <v>5</v>
      </c>
      <c r="O83">
        <v>42</v>
      </c>
      <c r="P83">
        <v>738</v>
      </c>
      <c r="Q83">
        <v>2832</v>
      </c>
      <c r="R83">
        <v>2144</v>
      </c>
      <c r="S83">
        <v>1634</v>
      </c>
      <c r="T83">
        <v>1084</v>
      </c>
      <c r="U83">
        <v>653</v>
      </c>
      <c r="V83">
        <v>350</v>
      </c>
      <c r="W83">
        <v>152</v>
      </c>
      <c r="X83">
        <v>96</v>
      </c>
    </row>
    <row r="84" spans="1:24">
      <c r="A84" t="s">
        <v>56</v>
      </c>
      <c r="B84" t="s">
        <v>58</v>
      </c>
      <c r="C84">
        <v>1143</v>
      </c>
      <c r="D84">
        <v>0</v>
      </c>
      <c r="E84">
        <v>4</v>
      </c>
      <c r="F84">
        <v>29</v>
      </c>
      <c r="G84">
        <v>64</v>
      </c>
      <c r="H84">
        <v>102</v>
      </c>
      <c r="I84">
        <v>122</v>
      </c>
      <c r="J84">
        <v>123</v>
      </c>
      <c r="K84">
        <v>111</v>
      </c>
      <c r="L84">
        <v>52</v>
      </c>
      <c r="M84">
        <v>69</v>
      </c>
      <c r="N84">
        <v>66</v>
      </c>
      <c r="O84">
        <v>80</v>
      </c>
      <c r="P84">
        <v>118</v>
      </c>
      <c r="Q84">
        <v>111</v>
      </c>
      <c r="R84">
        <v>54</v>
      </c>
      <c r="S84">
        <v>14</v>
      </c>
      <c r="T84">
        <v>6</v>
      </c>
      <c r="U84">
        <v>8</v>
      </c>
      <c r="V84">
        <v>7</v>
      </c>
      <c r="W84">
        <v>0</v>
      </c>
      <c r="X84">
        <v>3</v>
      </c>
    </row>
    <row r="86" spans="1:24">
      <c r="D86">
        <f>D71+D84</f>
        <v>5424</v>
      </c>
      <c r="E86">
        <f t="shared" ref="E86:X86" si="16">E71+E84</f>
        <v>13565</v>
      </c>
      <c r="F86">
        <f t="shared" si="16"/>
        <v>787</v>
      </c>
      <c r="G86">
        <f t="shared" si="16"/>
        <v>257</v>
      </c>
      <c r="H86">
        <f t="shared" si="16"/>
        <v>173</v>
      </c>
      <c r="I86">
        <f t="shared" si="16"/>
        <v>195</v>
      </c>
      <c r="J86">
        <f t="shared" si="16"/>
        <v>140</v>
      </c>
      <c r="K86">
        <f t="shared" si="16"/>
        <v>141</v>
      </c>
      <c r="L86">
        <f t="shared" si="16"/>
        <v>75</v>
      </c>
      <c r="M86">
        <f t="shared" si="16"/>
        <v>76</v>
      </c>
      <c r="N86">
        <f t="shared" si="16"/>
        <v>73</v>
      </c>
      <c r="O86">
        <f t="shared" si="16"/>
        <v>83</v>
      </c>
      <c r="P86">
        <f t="shared" si="16"/>
        <v>118</v>
      </c>
      <c r="Q86">
        <f t="shared" si="16"/>
        <v>111</v>
      </c>
      <c r="R86">
        <f t="shared" si="16"/>
        <v>54</v>
      </c>
      <c r="S86">
        <f t="shared" si="16"/>
        <v>14</v>
      </c>
      <c r="T86">
        <f t="shared" si="16"/>
        <v>6</v>
      </c>
      <c r="U86">
        <f t="shared" si="16"/>
        <v>8</v>
      </c>
      <c r="V86">
        <f t="shared" si="16"/>
        <v>7</v>
      </c>
      <c r="W86">
        <f t="shared" si="16"/>
        <v>0</v>
      </c>
      <c r="X86">
        <f t="shared" si="16"/>
        <v>3</v>
      </c>
    </row>
  </sheetData>
  <sortState ref="A57:Y84">
    <sortCondition ref="B57:B84"/>
  </sortState>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V12"/>
  <sheetViews>
    <sheetView showGridLines="0" workbookViewId="0">
      <selection activeCell="D2" sqref="D2:J2"/>
    </sheetView>
  </sheetViews>
  <sheetFormatPr defaultRowHeight="12"/>
  <cols>
    <col min="1" max="1" width="7.7109375" bestFit="1" customWidth="1"/>
    <col min="2" max="4" width="6.7109375" bestFit="1" customWidth="1"/>
    <col min="5" max="5" width="9.28515625" customWidth="1"/>
    <col min="6" max="9" width="6.7109375" bestFit="1" customWidth="1"/>
    <col min="10" max="10" width="7" bestFit="1" customWidth="1"/>
    <col min="11" max="22" width="6.7109375" bestFit="1" customWidth="1"/>
  </cols>
  <sheetData>
    <row r="1" spans="1:22" s="57" customFormat="1">
      <c r="B1" s="60" t="s">
        <v>21</v>
      </c>
      <c r="C1" s="60" t="s">
        <v>22</v>
      </c>
      <c r="D1" s="60" t="s">
        <v>23</v>
      </c>
      <c r="E1" s="60" t="s">
        <v>24</v>
      </c>
      <c r="F1" s="60" t="s">
        <v>25</v>
      </c>
      <c r="G1" s="60" t="s">
        <v>26</v>
      </c>
      <c r="H1" s="60" t="s">
        <v>27</v>
      </c>
      <c r="I1" s="60" t="s">
        <v>28</v>
      </c>
      <c r="J1" s="60" t="s">
        <v>29</v>
      </c>
      <c r="K1" s="60" t="s">
        <v>30</v>
      </c>
      <c r="L1" s="60" t="s">
        <v>31</v>
      </c>
      <c r="M1" s="60" t="s">
        <v>32</v>
      </c>
      <c r="N1" s="60" t="s">
        <v>33</v>
      </c>
      <c r="O1" s="60" t="s">
        <v>34</v>
      </c>
      <c r="P1" s="60" t="s">
        <v>35</v>
      </c>
      <c r="Q1" s="60" t="s">
        <v>36</v>
      </c>
      <c r="R1" s="60" t="s">
        <v>37</v>
      </c>
      <c r="S1" s="60" t="s">
        <v>38</v>
      </c>
      <c r="T1" s="60" t="s">
        <v>39</v>
      </c>
      <c r="U1" s="60" t="s">
        <v>40</v>
      </c>
      <c r="V1" s="60" t="s">
        <v>41</v>
      </c>
    </row>
    <row r="2" spans="1:22" ht="12.75">
      <c r="A2" s="61" t="s">
        <v>0</v>
      </c>
      <c r="B2" s="62">
        <f>B3+B4</f>
        <v>60515</v>
      </c>
      <c r="C2" s="62">
        <f t="shared" ref="C2:V2" si="0">C3+C4</f>
        <v>59700</v>
      </c>
      <c r="D2" s="62">
        <f t="shared" si="0"/>
        <v>57545</v>
      </c>
      <c r="E2" s="62">
        <f t="shared" si="0"/>
        <v>54797</v>
      </c>
      <c r="F2" s="62">
        <f t="shared" si="0"/>
        <v>52090</v>
      </c>
      <c r="G2" s="62">
        <f t="shared" si="0"/>
        <v>49796</v>
      </c>
      <c r="H2" s="62">
        <f t="shared" si="0"/>
        <v>48130</v>
      </c>
      <c r="I2" s="62">
        <f t="shared" si="0"/>
        <v>47241</v>
      </c>
      <c r="J2" s="62">
        <f t="shared" si="0"/>
        <v>47059</v>
      </c>
      <c r="K2" s="62">
        <f t="shared" si="0"/>
        <v>47398</v>
      </c>
      <c r="L2" s="62">
        <f t="shared" si="0"/>
        <v>47964</v>
      </c>
      <c r="M2" s="62">
        <f t="shared" si="0"/>
        <v>48566</v>
      </c>
      <c r="N2" s="62">
        <f t="shared" si="0"/>
        <v>48932</v>
      </c>
      <c r="O2" s="62">
        <f t="shared" si="0"/>
        <v>48875</v>
      </c>
      <c r="P2" s="62">
        <f t="shared" si="0"/>
        <v>48481</v>
      </c>
      <c r="Q2" s="62">
        <f t="shared" si="0"/>
        <v>48012</v>
      </c>
      <c r="R2" s="62">
        <f t="shared" si="0"/>
        <v>47572</v>
      </c>
      <c r="S2" s="62">
        <f t="shared" si="0"/>
        <v>46977</v>
      </c>
      <c r="T2" s="62">
        <f t="shared" si="0"/>
        <v>46222</v>
      </c>
      <c r="U2" s="62">
        <f t="shared" si="0"/>
        <v>45315</v>
      </c>
      <c r="V2" s="62">
        <f t="shared" si="0"/>
        <v>44346</v>
      </c>
    </row>
    <row r="3" spans="1:22" ht="12.75">
      <c r="A3" s="63" t="s">
        <v>57</v>
      </c>
      <c r="B3" s="62">
        <v>29959</v>
      </c>
      <c r="C3" s="62">
        <v>29613</v>
      </c>
      <c r="D3" s="62">
        <v>28557</v>
      </c>
      <c r="E3" s="62">
        <v>27186</v>
      </c>
      <c r="F3" s="62">
        <v>25836</v>
      </c>
      <c r="G3" s="62">
        <v>24702</v>
      </c>
      <c r="H3" s="62">
        <v>23897</v>
      </c>
      <c r="I3" s="62">
        <v>23501</v>
      </c>
      <c r="J3" s="62">
        <v>23472</v>
      </c>
      <c r="K3" s="62">
        <v>23713</v>
      </c>
      <c r="L3" s="62">
        <v>24067</v>
      </c>
      <c r="M3" s="62">
        <v>24442</v>
      </c>
      <c r="N3" s="62">
        <v>24691</v>
      </c>
      <c r="O3" s="62">
        <v>24719</v>
      </c>
      <c r="P3" s="62">
        <v>24570</v>
      </c>
      <c r="Q3" s="62">
        <v>24395</v>
      </c>
      <c r="R3" s="62">
        <v>24238</v>
      </c>
      <c r="S3" s="62">
        <v>23977</v>
      </c>
      <c r="T3" s="62">
        <v>23605</v>
      </c>
      <c r="U3" s="62">
        <v>23131</v>
      </c>
      <c r="V3" s="62">
        <v>22605</v>
      </c>
    </row>
    <row r="4" spans="1:22" ht="12.75">
      <c r="A4" s="63" t="s">
        <v>58</v>
      </c>
      <c r="B4" s="62">
        <v>30556</v>
      </c>
      <c r="C4" s="62">
        <v>30087</v>
      </c>
      <c r="D4" s="62">
        <v>28988</v>
      </c>
      <c r="E4" s="62">
        <v>27611</v>
      </c>
      <c r="F4" s="62">
        <v>26254</v>
      </c>
      <c r="G4" s="62">
        <v>25094</v>
      </c>
      <c r="H4" s="62">
        <v>24233</v>
      </c>
      <c r="I4" s="62">
        <v>23740</v>
      </c>
      <c r="J4" s="62">
        <v>23587</v>
      </c>
      <c r="K4" s="62">
        <v>23685</v>
      </c>
      <c r="L4" s="62">
        <v>23897</v>
      </c>
      <c r="M4" s="62">
        <v>24124</v>
      </c>
      <c r="N4" s="62">
        <v>24241</v>
      </c>
      <c r="O4" s="62">
        <v>24156</v>
      </c>
      <c r="P4" s="62">
        <v>23911</v>
      </c>
      <c r="Q4" s="62">
        <v>23617</v>
      </c>
      <c r="R4" s="62">
        <v>23334</v>
      </c>
      <c r="S4" s="62">
        <v>23000</v>
      </c>
      <c r="T4" s="62">
        <v>22617</v>
      </c>
      <c r="U4" s="62">
        <v>22184</v>
      </c>
      <c r="V4" s="62">
        <v>21741</v>
      </c>
    </row>
    <row r="7" spans="1:22" ht="12.75">
      <c r="D7" s="54"/>
      <c r="E7" s="54"/>
      <c r="F7" s="54"/>
      <c r="G7" s="54"/>
    </row>
    <row r="8" spans="1:22" ht="12.75">
      <c r="D8" s="54"/>
      <c r="E8" s="54"/>
      <c r="F8" s="54"/>
      <c r="G8" s="54"/>
    </row>
    <row r="9" spans="1:22" ht="12.75">
      <c r="D9" s="54"/>
      <c r="E9" s="54"/>
      <c r="F9" s="54"/>
      <c r="G9" s="54"/>
    </row>
    <row r="10" spans="1:22" ht="12.75">
      <c r="D10" s="54"/>
      <c r="E10" s="54"/>
      <c r="F10" s="54"/>
      <c r="G10" s="54"/>
    </row>
    <row r="11" spans="1:22" ht="12.75">
      <c r="D11" s="54"/>
      <c r="E11" s="54"/>
      <c r="F11" s="54"/>
      <c r="G11" s="54"/>
    </row>
    <row r="12" spans="1:22" ht="12.75">
      <c r="D12" s="54"/>
      <c r="E12" s="54"/>
      <c r="F12" s="54"/>
      <c r="G12" s="54"/>
    </row>
  </sheetData>
  <phoneticPr fontId="0" type="noConversion"/>
  <pageMargins left="0.75" right="0.75" top="1" bottom="1" header="0.5" footer="0.5"/>
  <pageSetup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
  <sheetData/>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vt:lpstr>
      <vt:lpstr>enrolment</vt:lpstr>
      <vt:lpstr>Sheet1</vt:lpstr>
      <vt:lpstr>Population</vt:lpstr>
      <vt:lpstr>Instructions</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2017-06-09T08:24:26Z</cp:lastPrinted>
  <dcterms:created xsi:type="dcterms:W3CDTF">2002-05-28T04:53:41Z</dcterms:created>
  <dcterms:modified xsi:type="dcterms:W3CDTF">2017-07-14T07:40:29Z</dcterms:modified>
</cp:coreProperties>
</file>